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-60" windowWidth="21720" windowHeight="12960"/>
  </bookViews>
  <sheets>
    <sheet name="Plan1" sheetId="1" r:id="rId1"/>
    <sheet name="Plan2" sheetId="2" r:id="rId2"/>
    <sheet name="Plan3" sheetId="3" r:id="rId3"/>
  </sheets>
  <definedNames>
    <definedName name="_xlnm.Print_Area" localSheetId="0">Plan1!$A$1:$AC$73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69" i="1" l="1"/>
  <c r="AC68" i="1"/>
  <c r="E52" i="1"/>
  <c r="E25" i="1"/>
  <c r="E55" i="1" l="1"/>
  <c r="G67" i="1" l="1"/>
  <c r="H67" i="1"/>
  <c r="H64" i="1"/>
  <c r="F34" i="1"/>
  <c r="AG65" i="1"/>
  <c r="AG62" i="1"/>
  <c r="AG59" i="1"/>
  <c r="AG56" i="1"/>
  <c r="AG53" i="1"/>
  <c r="AG50" i="1"/>
  <c r="AG47" i="1"/>
  <c r="AG32" i="1"/>
  <c r="AG29" i="1"/>
  <c r="AG23" i="1"/>
  <c r="AG20" i="1"/>
  <c r="E31" i="1" l="1"/>
  <c r="F25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AG44" i="1"/>
  <c r="AC44" i="1" l="1"/>
  <c r="F52" i="1"/>
  <c r="G31" i="1"/>
  <c r="AG35" i="1" l="1"/>
  <c r="W61" i="1"/>
  <c r="V61" i="1"/>
  <c r="U61" i="1"/>
  <c r="T61" i="1"/>
  <c r="S61" i="1"/>
  <c r="R61" i="1"/>
  <c r="Q61" i="1"/>
  <c r="K61" i="1"/>
  <c r="J61" i="1"/>
  <c r="I61" i="1"/>
  <c r="H61" i="1"/>
  <c r="G61" i="1"/>
  <c r="F61" i="1"/>
  <c r="E61" i="1"/>
  <c r="AC59" i="1" l="1"/>
  <c r="J13" i="1"/>
  <c r="K13" i="1"/>
  <c r="Q13" i="1"/>
  <c r="R13" i="1"/>
  <c r="S13" i="1"/>
  <c r="T13" i="1"/>
  <c r="U13" i="1"/>
  <c r="V13" i="1"/>
  <c r="W13" i="1"/>
  <c r="J16" i="1"/>
  <c r="K16" i="1"/>
  <c r="Q16" i="1"/>
  <c r="R16" i="1"/>
  <c r="S16" i="1"/>
  <c r="T16" i="1"/>
  <c r="U16" i="1"/>
  <c r="V16" i="1"/>
  <c r="W16" i="1"/>
  <c r="J19" i="1"/>
  <c r="K19" i="1"/>
  <c r="Q19" i="1"/>
  <c r="R19" i="1"/>
  <c r="S19" i="1"/>
  <c r="T19" i="1"/>
  <c r="U19" i="1"/>
  <c r="V19" i="1"/>
  <c r="W19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J28" i="1"/>
  <c r="K28" i="1"/>
  <c r="Q28" i="1"/>
  <c r="R28" i="1"/>
  <c r="S28" i="1"/>
  <c r="T28" i="1"/>
  <c r="U28" i="1"/>
  <c r="V28" i="1"/>
  <c r="W28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J40" i="1"/>
  <c r="K40" i="1"/>
  <c r="Q40" i="1"/>
  <c r="R40" i="1"/>
  <c r="S40" i="1"/>
  <c r="T40" i="1"/>
  <c r="U40" i="1"/>
  <c r="V40" i="1"/>
  <c r="W40" i="1"/>
  <c r="J43" i="1"/>
  <c r="K43" i="1"/>
  <c r="Q43" i="1"/>
  <c r="R43" i="1"/>
  <c r="S43" i="1"/>
  <c r="T43" i="1"/>
  <c r="U43" i="1"/>
  <c r="V43" i="1"/>
  <c r="W43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J58" i="1"/>
  <c r="K58" i="1"/>
  <c r="Q58" i="1"/>
  <c r="R58" i="1"/>
  <c r="S58" i="1"/>
  <c r="T58" i="1"/>
  <c r="U58" i="1"/>
  <c r="V58" i="1"/>
  <c r="W58" i="1"/>
  <c r="J64" i="1"/>
  <c r="K64" i="1"/>
  <c r="Q64" i="1"/>
  <c r="R64" i="1"/>
  <c r="S64" i="1"/>
  <c r="T64" i="1"/>
  <c r="U64" i="1"/>
  <c r="V64" i="1"/>
  <c r="W64" i="1"/>
  <c r="J67" i="1"/>
  <c r="K67" i="1"/>
  <c r="Q67" i="1"/>
  <c r="R67" i="1"/>
  <c r="S67" i="1"/>
  <c r="T67" i="1"/>
  <c r="U67" i="1"/>
  <c r="V67" i="1"/>
  <c r="W67" i="1"/>
  <c r="AB68" i="1" l="1"/>
  <c r="AB69" i="1" s="1"/>
  <c r="AB70" i="1" s="1"/>
  <c r="X68" i="1"/>
  <c r="X69" i="1" s="1"/>
  <c r="T68" i="1"/>
  <c r="T69" i="1" s="1"/>
  <c r="T70" i="1" s="1"/>
  <c r="P68" i="1"/>
  <c r="P69" i="1" s="1"/>
  <c r="P70" i="1" s="1"/>
  <c r="L68" i="1"/>
  <c r="L69" i="1" s="1"/>
  <c r="Z68" i="1"/>
  <c r="Z69" i="1" s="1"/>
  <c r="Z70" i="1" s="1"/>
  <c r="V68" i="1"/>
  <c r="V69" i="1" s="1"/>
  <c r="V70" i="1" s="1"/>
  <c r="R68" i="1"/>
  <c r="R69" i="1" s="1"/>
  <c r="R70" i="1" s="1"/>
  <c r="N68" i="1"/>
  <c r="N69" i="1" s="1"/>
  <c r="N70" i="1" s="1"/>
  <c r="J68" i="1"/>
  <c r="J69" i="1" s="1"/>
  <c r="J70" i="1" s="1"/>
  <c r="Y68" i="1"/>
  <c r="Y69" i="1" s="1"/>
  <c r="U68" i="1"/>
  <c r="U69" i="1" s="1"/>
  <c r="Q68" i="1"/>
  <c r="Q69" i="1" s="1"/>
  <c r="M68" i="1"/>
  <c r="M69" i="1" s="1"/>
  <c r="AA68" i="1"/>
  <c r="AA69" i="1" s="1"/>
  <c r="AA70" i="1" s="1"/>
  <c r="W68" i="1"/>
  <c r="S68" i="1"/>
  <c r="O68" i="1"/>
  <c r="O69" i="1" s="1"/>
  <c r="O70" i="1" s="1"/>
  <c r="K68" i="1"/>
  <c r="K69" i="1" s="1"/>
  <c r="K70" i="1" s="1"/>
  <c r="W69" i="1"/>
  <c r="W70" i="1" s="1"/>
  <c r="S69" i="1"/>
  <c r="S70" i="1" s="1"/>
  <c r="Q70" i="1" l="1"/>
  <c r="X70" i="1"/>
  <c r="M70" i="1"/>
  <c r="Y70" i="1"/>
  <c r="L70" i="1"/>
  <c r="U70" i="1"/>
  <c r="I55" i="1"/>
  <c r="H55" i="1"/>
  <c r="G55" i="1"/>
  <c r="F55" i="1"/>
  <c r="I52" i="1"/>
  <c r="H52" i="1"/>
  <c r="G52" i="1"/>
  <c r="I49" i="1"/>
  <c r="H49" i="1"/>
  <c r="G49" i="1"/>
  <c r="F49" i="1"/>
  <c r="E49" i="1"/>
  <c r="I37" i="1"/>
  <c r="H37" i="1"/>
  <c r="G37" i="1"/>
  <c r="F37" i="1"/>
  <c r="E37" i="1"/>
  <c r="I34" i="1"/>
  <c r="H34" i="1"/>
  <c r="G34" i="1"/>
  <c r="E34" i="1"/>
  <c r="I31" i="1"/>
  <c r="H31" i="1"/>
  <c r="F31" i="1"/>
  <c r="I25" i="1"/>
  <c r="H25" i="1"/>
  <c r="G25" i="1"/>
  <c r="H22" i="1"/>
  <c r="AC53" i="1" l="1"/>
  <c r="AC50" i="1"/>
  <c r="AC47" i="1"/>
  <c r="AC32" i="1"/>
  <c r="AC29" i="1"/>
  <c r="AC23" i="1"/>
  <c r="AC35" i="1"/>
  <c r="I22" i="1" l="1"/>
  <c r="G22" i="1"/>
  <c r="F22" i="1"/>
  <c r="E22" i="1"/>
  <c r="AC20" i="1" l="1"/>
  <c r="I43" i="1"/>
  <c r="H43" i="1"/>
  <c r="G43" i="1"/>
  <c r="F43" i="1"/>
  <c r="E43" i="1"/>
  <c r="I40" i="1"/>
  <c r="H40" i="1"/>
  <c r="G40" i="1"/>
  <c r="F40" i="1"/>
  <c r="E40" i="1"/>
  <c r="I28" i="1"/>
  <c r="H28" i="1"/>
  <c r="G28" i="1"/>
  <c r="F28" i="1"/>
  <c r="E28" i="1"/>
  <c r="AC26" i="1" s="1"/>
  <c r="AC38" i="1" l="1"/>
  <c r="AC41" i="1"/>
  <c r="I13" i="1" l="1"/>
  <c r="H13" i="1"/>
  <c r="G13" i="1"/>
  <c r="F13" i="1"/>
  <c r="E13" i="1"/>
  <c r="AC11" i="1" l="1"/>
  <c r="G19" i="1"/>
  <c r="F19" i="1" l="1"/>
  <c r="H16" i="1"/>
  <c r="G16" i="1"/>
  <c r="F16" i="1"/>
  <c r="E16" i="1"/>
  <c r="I16" i="1"/>
  <c r="I19" i="1"/>
  <c r="H19" i="1"/>
  <c r="E19" i="1"/>
  <c r="AC14" i="1" l="1"/>
  <c r="AC17" i="1"/>
  <c r="G64" i="1" l="1"/>
  <c r="G58" i="1" l="1"/>
  <c r="G68" i="1" s="1"/>
  <c r="G69" i="1" s="1"/>
  <c r="G70" i="1" s="1"/>
  <c r="I67" i="1" l="1"/>
  <c r="F67" i="1"/>
  <c r="I64" i="1"/>
  <c r="F64" i="1"/>
  <c r="E67" i="1"/>
  <c r="E64" i="1"/>
  <c r="E58" i="1"/>
  <c r="H58" i="1"/>
  <c r="H68" i="1" s="1"/>
  <c r="I58" i="1"/>
  <c r="AC65" i="1" l="1"/>
  <c r="E68" i="1"/>
  <c r="E69" i="1" s="1"/>
  <c r="H69" i="1"/>
  <c r="H70" i="1" s="1"/>
  <c r="AC62" i="1"/>
  <c r="I68" i="1"/>
  <c r="I69" i="1" s="1"/>
  <c r="I70" i="1" s="1"/>
  <c r="F58" i="1"/>
  <c r="F68" i="1" s="1"/>
  <c r="E70" i="1" l="1"/>
  <c r="E71" i="1" s="1"/>
  <c r="AC56" i="1"/>
  <c r="AE68" i="1" l="1"/>
  <c r="F69" i="1"/>
  <c r="AE69" i="1" s="1"/>
  <c r="AC70" i="1"/>
  <c r="T72" i="1" s="1"/>
  <c r="O72" i="1" l="1"/>
  <c r="L72" i="1"/>
  <c r="I72" i="1"/>
  <c r="N72" i="1"/>
  <c r="V72" i="1"/>
  <c r="AC71" i="1"/>
  <c r="K72" i="1"/>
  <c r="G72" i="1"/>
  <c r="Q72" i="1"/>
  <c r="Q73" i="1" s="1"/>
  <c r="E72" i="1"/>
  <c r="E73" i="1" s="1"/>
  <c r="U72" i="1"/>
  <c r="Y72" i="1"/>
  <c r="W72" i="1"/>
  <c r="S72" i="1"/>
  <c r="S73" i="1" s="1"/>
  <c r="T73" i="1" s="1"/>
  <c r="P72" i="1"/>
  <c r="H72" i="1"/>
  <c r="X72" i="1"/>
  <c r="M72" i="1"/>
  <c r="J72" i="1"/>
  <c r="AC72" i="1"/>
  <c r="AC73" i="1" s="1"/>
  <c r="R72" i="1"/>
  <c r="F70" i="1"/>
  <c r="F71" i="1" l="1"/>
  <c r="G71" i="1" s="1"/>
  <c r="H71" i="1" s="1"/>
  <c r="I71" i="1" s="1"/>
  <c r="J71" i="1" s="1"/>
  <c r="K71" i="1" s="1"/>
  <c r="L71" i="1" s="1"/>
  <c r="M71" i="1" s="1"/>
  <c r="N71" i="1" s="1"/>
  <c r="O71" i="1" s="1"/>
  <c r="P71" i="1" s="1"/>
  <c r="Q71" i="1" s="1"/>
  <c r="R71" i="1" s="1"/>
  <c r="S71" i="1" s="1"/>
  <c r="T71" i="1" s="1"/>
  <c r="U71" i="1" s="1"/>
  <c r="V71" i="1" s="1"/>
  <c r="W71" i="1" s="1"/>
  <c r="X71" i="1" s="1"/>
  <c r="Y71" i="1" s="1"/>
  <c r="Z71" i="1" s="1"/>
  <c r="AA71" i="1" s="1"/>
  <c r="AB71" i="1" s="1"/>
  <c r="U73" i="1"/>
  <c r="V73" i="1" s="1"/>
  <c r="W73" i="1" s="1"/>
  <c r="X73" i="1" s="1"/>
  <c r="Y73" i="1" s="1"/>
  <c r="Z73" i="1" s="1"/>
  <c r="AA73" i="1" s="1"/>
  <c r="AB73" i="1" s="1"/>
  <c r="F72" i="1"/>
  <c r="F73" i="1" s="1"/>
  <c r="G73" i="1" s="1"/>
  <c r="H73" i="1" s="1"/>
  <c r="I73" i="1" s="1"/>
  <c r="J73" i="1" s="1"/>
  <c r="K73" i="1" s="1"/>
  <c r="L73" i="1" s="1"/>
  <c r="M73" i="1" s="1"/>
  <c r="N73" i="1" s="1"/>
  <c r="O73" i="1" s="1"/>
</calcChain>
</file>

<file path=xl/sharedStrings.xml><?xml version="1.0" encoding="utf-8"?>
<sst xmlns="http://schemas.openxmlformats.org/spreadsheetml/2006/main" count="52" uniqueCount="50">
  <si>
    <t>Subtotal - Parcial</t>
  </si>
  <si>
    <t>BDI 15%</t>
  </si>
  <si>
    <t>Total - Parcial</t>
  </si>
  <si>
    <t>Total - Acumulado</t>
  </si>
  <si>
    <t>% - Parcial</t>
  </si>
  <si>
    <t>% - Acumulado</t>
  </si>
  <si>
    <t>PINTURAS</t>
  </si>
  <si>
    <t>TRANSPORTES</t>
  </si>
  <si>
    <t>SERVIÇOS COMPLEMENTARES</t>
  </si>
  <si>
    <t>CANTEIRO DE OBRA</t>
  </si>
  <si>
    <t>SERVIÇO DE ESCRITÓRIO, LABORATÓRIO E CAMPO</t>
  </si>
  <si>
    <t>Serviços                                                                                 Prazos/Dias</t>
  </si>
  <si>
    <t>Estado do Rio de Janeiro</t>
  </si>
  <si>
    <t>Prefeitura Municipal de Campos dos Goytacazes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</si>
  <si>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</si>
  <si>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</si>
  <si>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</si>
  <si>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</si>
  <si>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</si>
  <si>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</si>
  <si>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</si>
  <si>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</si>
  <si>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</si>
  <si>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</si>
  <si>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</si>
  <si>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</si>
  <si>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</si>
  <si>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</si>
  <si>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</si>
  <si>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>480 dias</t>
  </si>
  <si>
    <t>510 dias</t>
  </si>
  <si>
    <t>540 dias</t>
  </si>
  <si>
    <t>570 dias</t>
  </si>
  <si>
    <t>600 dias</t>
  </si>
  <si>
    <t>630 dias</t>
  </si>
  <si>
    <t>660 dias</t>
  </si>
  <si>
    <t>690 dias</t>
  </si>
  <si>
    <t>720 dias</t>
  </si>
  <si>
    <t>CANTEIRO DE OBRAS</t>
  </si>
  <si>
    <t>INSTALAÇÕES ELÉTRICAS, HIDRÁULICAS, SANITÁRIAS E MECÂNICAS</t>
  </si>
  <si>
    <t>COBERTURAS, ISOLAMENTOS E IMPERMEABILIZAÇÃO</t>
  </si>
  <si>
    <t>Secretaria Municipal de Obras e Infraestrutura</t>
  </si>
  <si>
    <t>REVESTIMENTOS DE  PAREDES, TETOS E PISOS</t>
  </si>
  <si>
    <t>ESQUADRIAS DE PVC, FERRO, ALUMÍNIO OU MADEIRA, VIDRAÇAS E FERRAGENS</t>
  </si>
  <si>
    <t>APARELHOS HIDRÁULICOS, SANITÁRIOS, ELÉTRICOS, MECÂNICOS E ESPORTIVOS</t>
  </si>
  <si>
    <t>SERVIÇOS DE ESCRITÓRIO, LABORATÓRIO E CAMPO</t>
  </si>
  <si>
    <t>BASES E PAVIMENTOS</t>
  </si>
  <si>
    <t>SERVIÇOS DE PARQUES E JARDINS</t>
  </si>
  <si>
    <r>
      <t xml:space="preserve">LOCAL: </t>
    </r>
    <r>
      <rPr>
        <sz val="11"/>
        <color theme="1"/>
        <rFont val="Arial"/>
        <family val="2"/>
      </rPr>
      <t xml:space="preserve"> RUA MAÇARANDUBA, S/Nº - CONDOMÍNIO OSWALDO GREGÓRIO - CAMPOS DOS GOYTACAZES - RJ</t>
    </r>
  </si>
  <si>
    <r>
      <t xml:space="preserve">OBJETO: </t>
    </r>
    <r>
      <rPr>
        <sz val="11"/>
        <color theme="1"/>
        <rFont val="Arial"/>
        <family val="2"/>
      </rPr>
      <t>SERVIÇOS DE ENGENHARIA PARA REPARAÇÃO DO CRAS CHATUBA (CARVÃO)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</si>
</sst>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&quot;R$&quot;\ #,##0.00"/>
    <numFmt numFmtId="165" formatCode="0.00000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5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 diagonalDown="1">
      <left style="medium">
        <color auto="1"/>
      </left>
      <right/>
      <top style="medium">
        <color auto="1"/>
      </top>
      <bottom style="medium">
        <color auto="1"/>
      </bottom>
      <diagonal style="thin">
        <color auto="1"/>
      </diagonal>
    </border>
    <border diagonalDown="1">
      <left/>
      <right/>
      <top style="medium">
        <color auto="1"/>
      </top>
      <bottom style="medium">
        <color auto="1"/>
      </bottom>
      <diagonal style="thin">
        <color auto="1"/>
      </diagonal>
    </border>
    <border diagonalDown="1">
      <left/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61">
    <xf numFmtId="0" fontId="0" fillId="0" borderId="0" xfId="0"/>
    <xf numFmtId="0" fontId="4" fillId="0" borderId="1" xfId="0" applyFont="1" applyBorder="1" applyAlignment="1">
      <alignment horizontal="center"/>
    </xf>
    <xf numFmtId="0" fontId="4" fillId="2" borderId="6" xfId="0" applyFont="1" applyFill="1" applyBorder="1"/>
    <xf numFmtId="43" fontId="4" fillId="0" borderId="7" xfId="0" applyNumberFormat="1" applyFont="1" applyBorder="1"/>
    <xf numFmtId="43" fontId="4" fillId="0" borderId="5" xfId="0" applyNumberFormat="1" applyFont="1" applyBorder="1"/>
    <xf numFmtId="43" fontId="4" fillId="0" borderId="6" xfId="0" applyNumberFormat="1" applyFont="1" applyBorder="1"/>
    <xf numFmtId="9" fontId="4" fillId="0" borderId="7" xfId="1" applyFont="1" applyBorder="1" applyAlignment="1">
      <alignment horizontal="center" vertical="center"/>
    </xf>
    <xf numFmtId="43" fontId="0" fillId="0" borderId="0" xfId="0" applyNumberFormat="1"/>
    <xf numFmtId="0" fontId="4" fillId="2" borderId="9" xfId="0" applyFont="1" applyFill="1" applyBorder="1"/>
    <xf numFmtId="9" fontId="0" fillId="0" borderId="0" xfId="0" applyNumberFormat="1"/>
    <xf numFmtId="164" fontId="0" fillId="0" borderId="0" xfId="0" applyNumberFormat="1"/>
    <xf numFmtId="10" fontId="4" fillId="0" borderId="5" xfId="0" applyNumberFormat="1" applyFont="1" applyBorder="1" applyAlignment="1">
      <alignment horizontal="center" vertical="center"/>
    </xf>
    <xf numFmtId="0" fontId="1" fillId="0" borderId="0" xfId="0" applyFont="1" applyAlignment="1"/>
    <xf numFmtId="9" fontId="4" fillId="0" borderId="5" xfId="0" applyNumberFormat="1" applyFont="1" applyBorder="1" applyAlignment="1">
      <alignment horizontal="center" vertical="center"/>
    </xf>
    <xf numFmtId="0" fontId="4" fillId="0" borderId="9" xfId="0" applyFont="1" applyFill="1" applyBorder="1"/>
    <xf numFmtId="10" fontId="4" fillId="0" borderId="8" xfId="0" applyNumberFormat="1" applyFont="1" applyBorder="1" applyAlignment="1">
      <alignment horizontal="center" vertical="center"/>
    </xf>
    <xf numFmtId="43" fontId="4" fillId="0" borderId="10" xfId="0" applyNumberFormat="1" applyFont="1" applyBorder="1"/>
    <xf numFmtId="9" fontId="4" fillId="0" borderId="6" xfId="1" applyNumberFormat="1" applyFont="1" applyBorder="1" applyAlignment="1">
      <alignment horizontal="center" vertical="center"/>
    </xf>
    <xf numFmtId="165" fontId="0" fillId="0" borderId="0" xfId="0" applyNumberFormat="1"/>
    <xf numFmtId="0" fontId="4" fillId="0" borderId="6" xfId="0" applyFont="1" applyFill="1" applyBorder="1"/>
    <xf numFmtId="9" fontId="4" fillId="0" borderId="7" xfId="1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43" fontId="4" fillId="0" borderId="19" xfId="0" applyNumberFormat="1" applyFont="1" applyBorder="1"/>
    <xf numFmtId="9" fontId="4" fillId="0" borderId="19" xfId="1" applyNumberFormat="1" applyFont="1" applyBorder="1" applyAlignment="1">
      <alignment horizontal="center" vertical="center"/>
    </xf>
    <xf numFmtId="43" fontId="4" fillId="0" borderId="20" xfId="0" applyNumberFormat="1" applyFont="1" applyBorder="1"/>
    <xf numFmtId="9" fontId="4" fillId="0" borderId="20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9" fontId="4" fillId="0" borderId="5" xfId="0" quotePrefix="1" applyNumberFormat="1" applyFont="1" applyBorder="1" applyAlignment="1">
      <alignment horizontal="center" vertical="center"/>
    </xf>
    <xf numFmtId="43" fontId="4" fillId="0" borderId="8" xfId="0" applyNumberFormat="1" applyFont="1" applyBorder="1" applyAlignment="1">
      <alignment horizontal="center" vertical="center"/>
    </xf>
    <xf numFmtId="43" fontId="4" fillId="0" borderId="9" xfId="0" applyNumberFormat="1" applyFont="1" applyBorder="1" applyAlignment="1">
      <alignment horizontal="center" vertical="center"/>
    </xf>
    <xf numFmtId="43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301768</xdr:colOff>
      <xdr:row>1</xdr:row>
      <xdr:rowOff>24895</xdr:rowOff>
    </xdr:from>
    <xdr:to>
      <xdr:col>3</xdr:col>
      <xdr:colOff>1188724</xdr:colOff>
      <xdr:row>5</xdr:row>
      <xdr:rowOff>103909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7F0A9BD5-EF40-4E37-A0FD-D795C5A74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768" y="215395"/>
          <a:ext cx="2705365" cy="996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J78"/>
  <sheetViews>
    <sheetView tabSelected="1" zoomScale="80" zoomScaleNormal="80" zoomScaleSheetLayoutView="85" workbookViewId="0">
      <selection activeCell="AE20" sqref="AE20"/>
    </sheetView>
  </sheetViews>
  <sheetFormatPr defaultRowHeight="15" x14ac:dyDescent="0.25"/>
  <cols>
    <col min="4" max="6" width="19.85546875" customWidth="1"/>
    <col min="7" max="15" width="19.85546875" hidden="1" customWidth="1"/>
    <col min="16" max="16" width="21.140625" hidden="1" customWidth="1"/>
    <col min="17" max="23" width="19.85546875" hidden="1" customWidth="1"/>
    <col min="24" max="28" width="21.28515625" hidden="1" customWidth="1"/>
    <col min="29" max="29" width="24.7109375" customWidth="1"/>
    <col min="31" max="31" width="17.28515625" bestFit="1" customWidth="1"/>
    <col min="33" max="33" width="10.5703125" bestFit="1" customWidth="1"/>
    <col min="36" max="36" width="15" bestFit="1" customWidth="1"/>
  </cols>
  <sheetData>
    <row r="3" spans="1:31" ht="19.5" x14ac:dyDescent="0.25">
      <c r="E3" s="45" t="s">
        <v>12</v>
      </c>
      <c r="F3" s="45"/>
      <c r="G3" s="24"/>
      <c r="H3" s="24"/>
      <c r="I3" s="24"/>
      <c r="M3" s="23"/>
      <c r="N3" s="22"/>
      <c r="O3" s="21"/>
      <c r="P3" s="21"/>
      <c r="T3" s="23"/>
      <c r="U3" s="22"/>
      <c r="V3" s="21"/>
      <c r="W3" s="21"/>
      <c r="Z3" s="23"/>
      <c r="AA3" s="23"/>
      <c r="AB3" s="22"/>
      <c r="AC3" s="21"/>
      <c r="AD3" s="21"/>
    </row>
    <row r="4" spans="1:31" ht="19.5" x14ac:dyDescent="0.25">
      <c r="E4" s="31" t="s">
        <v>13</v>
      </c>
      <c r="F4" s="31"/>
      <c r="G4" s="31"/>
      <c r="H4" s="31"/>
      <c r="I4" s="24"/>
      <c r="M4" s="23"/>
      <c r="N4" s="22"/>
      <c r="O4" s="22"/>
      <c r="P4" s="22"/>
      <c r="T4" s="23"/>
      <c r="U4" s="22"/>
      <c r="V4" s="22"/>
      <c r="W4" s="22"/>
      <c r="Z4" s="23"/>
      <c r="AA4" s="23"/>
      <c r="AB4" s="22"/>
      <c r="AC4" s="22"/>
      <c r="AD4" s="22"/>
    </row>
    <row r="5" spans="1:31" ht="19.5" x14ac:dyDescent="0.25">
      <c r="E5" s="31" t="s">
        <v>41</v>
      </c>
      <c r="F5" s="31"/>
      <c r="G5" s="31"/>
      <c r="H5" s="31"/>
      <c r="I5" s="31"/>
      <c r="M5" s="23"/>
      <c r="N5" s="22"/>
      <c r="O5" s="22"/>
      <c r="P5" s="22"/>
      <c r="T5" s="23"/>
      <c r="U5" s="22"/>
      <c r="V5" s="22"/>
      <c r="W5" s="22"/>
      <c r="Z5" s="23"/>
      <c r="AA5" s="23"/>
      <c r="AB5" s="22"/>
      <c r="AC5" s="22"/>
      <c r="AD5" s="22"/>
    </row>
    <row r="7" spans="1:31" ht="33" customHeight="1" x14ac:dyDescent="0.25">
      <c r="A7" s="46" t="s">
        <v>49</v>
      </c>
      <c r="B7" s="46"/>
      <c r="C7" s="46"/>
      <c r="D7" s="46"/>
      <c r="E7" s="46"/>
      <c r="F7" s="46"/>
      <c r="G7" s="46"/>
      <c r="H7" s="46"/>
      <c r="I7" s="46"/>
      <c r="J7" s="60"/>
      <c r="K7" s="60"/>
      <c r="L7" s="60"/>
      <c r="M7" s="60"/>
      <c r="N7" s="60"/>
      <c r="O7" s="60"/>
      <c r="P7" s="60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29"/>
    </row>
    <row r="8" spans="1:31" ht="25.5" customHeight="1" x14ac:dyDescent="0.25">
      <c r="A8" s="59" t="s">
        <v>48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30"/>
    </row>
    <row r="9" spans="1:31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1" ht="15.75" thickBot="1" x14ac:dyDescent="0.3">
      <c r="A10" s="47" t="s">
        <v>11</v>
      </c>
      <c r="B10" s="48"/>
      <c r="C10" s="48"/>
      <c r="D10" s="49"/>
      <c r="E10" s="1" t="s">
        <v>14</v>
      </c>
      <c r="F10" s="1" t="s">
        <v>15</v>
      </c>
      <c r="G10" s="1" t="s">
        <v>16</v>
      </c>
      <c r="H10" s="1" t="s">
        <v>17</v>
      </c>
      <c r="I10" s="1" t="s">
        <v>18</v>
      </c>
      <c r="J10" s="1" t="s">
        <v>19</v>
      </c>
      <c r="K10" s="1" t="s">
        <v>20</v>
      </c>
      <c r="L10" s="1" t="s">
        <v>21</v>
      </c>
      <c r="M10" s="1" t="s">
        <v>22</v>
      </c>
      <c r="N10" s="1" t="s">
        <v>23</v>
      </c>
      <c r="O10" s="1" t="s">
        <v>24</v>
      </c>
      <c r="P10" s="1" t="s">
        <v>25</v>
      </c>
      <c r="Q10" s="1" t="s">
        <v>26</v>
      </c>
      <c r="R10" s="1" t="s">
        <v>27</v>
      </c>
      <c r="S10" s="1" t="s">
        <v>28</v>
      </c>
      <c r="T10" s="1" t="s">
        <v>29</v>
      </c>
      <c r="U10" s="1" t="s">
        <v>30</v>
      </c>
      <c r="V10" s="1" t="s">
        <v>31</v>
      </c>
      <c r="W10" s="1" t="s">
        <v>32</v>
      </c>
      <c r="X10" s="1" t="s">
        <v>33</v>
      </c>
      <c r="Y10" s="1" t="s">
        <v>34</v>
      </c>
      <c r="Z10" s="1" t="s">
        <v>35</v>
      </c>
      <c r="AA10" s="1" t="s">
        <v>36</v>
      </c>
      <c r="AB10" s="1" t="s">
        <v>37</v>
      </c>
      <c r="AC10" s="1"/>
    </row>
    <row r="11" spans="1:31" ht="15.75" hidden="1" customHeight="1" x14ac:dyDescent="0.3">
      <c r="A11" s="36" t="s">
        <v>10</v>
      </c>
      <c r="B11" s="37"/>
      <c r="C11" s="37"/>
      <c r="D11" s="38"/>
      <c r="E11" s="13"/>
      <c r="F11" s="13"/>
      <c r="G11" s="13"/>
      <c r="H11" s="13"/>
      <c r="I11" s="11"/>
      <c r="J11" s="11"/>
      <c r="K11" s="11"/>
      <c r="L11" s="15"/>
      <c r="M11" s="15"/>
      <c r="N11" s="15"/>
      <c r="O11" s="15"/>
      <c r="P11" s="15"/>
      <c r="Q11" s="13"/>
      <c r="R11" s="13"/>
      <c r="S11" s="13"/>
      <c r="T11" s="13"/>
      <c r="U11" s="11"/>
      <c r="V11" s="11"/>
      <c r="W11" s="11"/>
      <c r="X11" s="15"/>
      <c r="Y11" s="15"/>
      <c r="Z11" s="15"/>
      <c r="AA11" s="15"/>
      <c r="AB11" s="15"/>
      <c r="AC11" s="33">
        <f>SUM(E13:P13)</f>
        <v>0</v>
      </c>
      <c r="AE11" s="7">
        <v>1455.92</v>
      </c>
    </row>
    <row r="12" spans="1:31" ht="5.25" hidden="1" customHeight="1" x14ac:dyDescent="0.3">
      <c r="A12" s="39"/>
      <c r="B12" s="40"/>
      <c r="C12" s="40"/>
      <c r="D12" s="41"/>
      <c r="E12" s="2"/>
      <c r="F12" s="2"/>
      <c r="G12" s="14"/>
      <c r="H12" s="14"/>
      <c r="I12" s="8"/>
      <c r="J12" s="8"/>
      <c r="K12" s="8"/>
      <c r="L12" s="8"/>
      <c r="M12" s="8"/>
      <c r="N12" s="8"/>
      <c r="O12" s="8"/>
      <c r="P12" s="8"/>
      <c r="Q12" s="2"/>
      <c r="R12" s="2"/>
      <c r="S12" s="14"/>
      <c r="T12" s="14"/>
      <c r="U12" s="8"/>
      <c r="V12" s="8"/>
      <c r="W12" s="8"/>
      <c r="X12" s="8"/>
      <c r="Y12" s="8"/>
      <c r="Z12" s="8"/>
      <c r="AA12" s="8"/>
      <c r="AB12" s="8"/>
      <c r="AC12" s="34"/>
    </row>
    <row r="13" spans="1:31" ht="15.75" hidden="1" customHeight="1" x14ac:dyDescent="0.3">
      <c r="A13" s="42"/>
      <c r="B13" s="43"/>
      <c r="C13" s="43"/>
      <c r="D13" s="44"/>
      <c r="E13" s="3">
        <f>AE11*E11</f>
        <v>0</v>
      </c>
      <c r="F13" s="3">
        <f>AE11*F11</f>
        <v>0</v>
      </c>
      <c r="G13" s="3">
        <f>AE11*G11</f>
        <v>0</v>
      </c>
      <c r="H13" s="3">
        <f>AE11*H11</f>
        <v>0</v>
      </c>
      <c r="I13" s="3">
        <f>AE11*I11</f>
        <v>0</v>
      </c>
      <c r="J13" s="3">
        <f>AE11*J11</f>
        <v>0</v>
      </c>
      <c r="K13" s="3">
        <f>AE11*K11</f>
        <v>0</v>
      </c>
      <c r="L13" s="16"/>
      <c r="M13" s="16"/>
      <c r="N13" s="16"/>
      <c r="O13" s="16"/>
      <c r="P13" s="16"/>
      <c r="Q13" s="3">
        <f>AQ11*Q11</f>
        <v>0</v>
      </c>
      <c r="R13" s="3">
        <f>AQ11*R11</f>
        <v>0</v>
      </c>
      <c r="S13" s="3">
        <f>AQ11*S11</f>
        <v>0</v>
      </c>
      <c r="T13" s="3">
        <f>AQ11*T11</f>
        <v>0</v>
      </c>
      <c r="U13" s="3">
        <f>AQ11*U11</f>
        <v>0</v>
      </c>
      <c r="V13" s="3">
        <f>AQ11*V11</f>
        <v>0</v>
      </c>
      <c r="W13" s="3">
        <f>AQ11*W11</f>
        <v>0</v>
      </c>
      <c r="X13" s="16"/>
      <c r="Y13" s="16"/>
      <c r="Z13" s="16"/>
      <c r="AA13" s="16"/>
      <c r="AB13" s="16"/>
      <c r="AC13" s="35"/>
    </row>
    <row r="14" spans="1:31" ht="15.75" hidden="1" customHeight="1" x14ac:dyDescent="0.3">
      <c r="A14" s="50" t="s">
        <v>9</v>
      </c>
      <c r="B14" s="50"/>
      <c r="C14" s="50"/>
      <c r="D14" s="50"/>
      <c r="E14" s="13"/>
      <c r="F14" s="13"/>
      <c r="G14" s="13"/>
      <c r="H14" s="13"/>
      <c r="I14" s="11"/>
      <c r="J14" s="11"/>
      <c r="K14" s="11"/>
      <c r="L14" s="15"/>
      <c r="M14" s="15"/>
      <c r="N14" s="15"/>
      <c r="O14" s="15"/>
      <c r="P14" s="15"/>
      <c r="Q14" s="13"/>
      <c r="R14" s="13"/>
      <c r="S14" s="13"/>
      <c r="T14" s="13"/>
      <c r="U14" s="11"/>
      <c r="V14" s="11"/>
      <c r="W14" s="11"/>
      <c r="X14" s="15"/>
      <c r="Y14" s="15"/>
      <c r="Z14" s="15"/>
      <c r="AA14" s="15"/>
      <c r="AB14" s="15"/>
      <c r="AC14" s="33">
        <f>SUM(E16:P16)</f>
        <v>0</v>
      </c>
      <c r="AE14" s="7">
        <v>11504.6</v>
      </c>
    </row>
    <row r="15" spans="1:31" ht="5.25" hidden="1" customHeight="1" x14ac:dyDescent="0.3">
      <c r="A15" s="51"/>
      <c r="B15" s="51"/>
      <c r="C15" s="51"/>
      <c r="D15" s="51"/>
      <c r="E15" s="2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2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34"/>
    </row>
    <row r="16" spans="1:31" ht="15.75" hidden="1" customHeight="1" x14ac:dyDescent="0.3">
      <c r="A16" s="52"/>
      <c r="B16" s="52"/>
      <c r="C16" s="52"/>
      <c r="D16" s="52"/>
      <c r="E16" s="3">
        <f>AE14*E14</f>
        <v>0</v>
      </c>
      <c r="F16" s="3">
        <f>AE14*F14</f>
        <v>0</v>
      </c>
      <c r="G16" s="3">
        <f>AE14*G14</f>
        <v>0</v>
      </c>
      <c r="H16" s="3">
        <f>AE14*H14</f>
        <v>0</v>
      </c>
      <c r="I16" s="3">
        <f>AE14*I14</f>
        <v>0</v>
      </c>
      <c r="J16" s="3">
        <f>AE14*J14</f>
        <v>0</v>
      </c>
      <c r="K16" s="3">
        <f>AE14*K14</f>
        <v>0</v>
      </c>
      <c r="L16" s="16"/>
      <c r="M16" s="16"/>
      <c r="N16" s="16"/>
      <c r="O16" s="16"/>
      <c r="P16" s="16"/>
      <c r="Q16" s="3">
        <f>AQ14*Q14</f>
        <v>0</v>
      </c>
      <c r="R16" s="3">
        <f>AQ14*R14</f>
        <v>0</v>
      </c>
      <c r="S16" s="3">
        <f>AQ14*S14</f>
        <v>0</v>
      </c>
      <c r="T16" s="3">
        <f>AQ14*T14</f>
        <v>0</v>
      </c>
      <c r="U16" s="3">
        <f>AQ14*U14</f>
        <v>0</v>
      </c>
      <c r="V16" s="3">
        <f>AQ14*V14</f>
        <v>0</v>
      </c>
      <c r="W16" s="3">
        <f>AQ14*W14</f>
        <v>0</v>
      </c>
      <c r="X16" s="16"/>
      <c r="Y16" s="16"/>
      <c r="Z16" s="16"/>
      <c r="AA16" s="16"/>
      <c r="AB16" s="16"/>
      <c r="AC16" s="35"/>
    </row>
    <row r="17" spans="1:33" ht="15.75" hidden="1" customHeight="1" x14ac:dyDescent="0.3">
      <c r="A17" s="50" t="s">
        <v>7</v>
      </c>
      <c r="B17" s="50"/>
      <c r="C17" s="50"/>
      <c r="D17" s="50"/>
      <c r="E17" s="13"/>
      <c r="F17" s="13"/>
      <c r="G17" s="13"/>
      <c r="H17" s="13"/>
      <c r="I17" s="11"/>
      <c r="J17" s="11"/>
      <c r="K17" s="11"/>
      <c r="L17" s="15"/>
      <c r="M17" s="15"/>
      <c r="N17" s="15"/>
      <c r="O17" s="15"/>
      <c r="P17" s="15"/>
      <c r="Q17" s="13"/>
      <c r="R17" s="13"/>
      <c r="S17" s="13"/>
      <c r="T17" s="13"/>
      <c r="U17" s="11"/>
      <c r="V17" s="11"/>
      <c r="W17" s="11"/>
      <c r="X17" s="15"/>
      <c r="Y17" s="15"/>
      <c r="Z17" s="15"/>
      <c r="AA17" s="15"/>
      <c r="AB17" s="15"/>
      <c r="AC17" s="33">
        <f>SUM(E19:P19)</f>
        <v>0</v>
      </c>
      <c r="AE17" s="7">
        <v>185.64</v>
      </c>
    </row>
    <row r="18" spans="1:33" ht="5.25" hidden="1" customHeight="1" x14ac:dyDescent="0.3">
      <c r="A18" s="51"/>
      <c r="B18" s="51"/>
      <c r="C18" s="51"/>
      <c r="D18" s="51"/>
      <c r="E18" s="2"/>
      <c r="F18" s="19"/>
      <c r="G18" s="19"/>
      <c r="H18" s="19"/>
      <c r="I18" s="8"/>
      <c r="J18" s="8"/>
      <c r="K18" s="8"/>
      <c r="L18" s="8"/>
      <c r="M18" s="8"/>
      <c r="N18" s="8"/>
      <c r="O18" s="8"/>
      <c r="P18" s="8"/>
      <c r="Q18" s="2"/>
      <c r="R18" s="19"/>
      <c r="S18" s="19"/>
      <c r="T18" s="19"/>
      <c r="U18" s="8"/>
      <c r="V18" s="8"/>
      <c r="W18" s="8"/>
      <c r="X18" s="8"/>
      <c r="Y18" s="8"/>
      <c r="Z18" s="8"/>
      <c r="AA18" s="8"/>
      <c r="AB18" s="8"/>
      <c r="AC18" s="34"/>
    </row>
    <row r="19" spans="1:33" ht="15.75" hidden="1" customHeight="1" x14ac:dyDescent="0.3">
      <c r="A19" s="52"/>
      <c r="B19" s="52"/>
      <c r="C19" s="52"/>
      <c r="D19" s="52"/>
      <c r="E19" s="3">
        <f>AE17*E17</f>
        <v>0</v>
      </c>
      <c r="F19" s="3">
        <f>AE17*F17</f>
        <v>0</v>
      </c>
      <c r="G19" s="3">
        <f>AE17*G17</f>
        <v>0</v>
      </c>
      <c r="H19" s="3">
        <f>AE17*H17</f>
        <v>0</v>
      </c>
      <c r="I19" s="3">
        <f>AE17*I17</f>
        <v>0</v>
      </c>
      <c r="J19" s="3">
        <f>AE17*J17</f>
        <v>0</v>
      </c>
      <c r="K19" s="3">
        <f>AE17*K17</f>
        <v>0</v>
      </c>
      <c r="L19" s="16"/>
      <c r="M19" s="16"/>
      <c r="N19" s="16"/>
      <c r="O19" s="16"/>
      <c r="P19" s="16"/>
      <c r="Q19" s="3">
        <f>AQ17*Q17</f>
        <v>0</v>
      </c>
      <c r="R19" s="3">
        <f>AQ17*R17</f>
        <v>0</v>
      </c>
      <c r="S19" s="3">
        <f>AQ17*S17</f>
        <v>0</v>
      </c>
      <c r="T19" s="3">
        <f>AQ17*T17</f>
        <v>0</v>
      </c>
      <c r="U19" s="3">
        <f>AQ17*U17</f>
        <v>0</v>
      </c>
      <c r="V19" s="3">
        <f>AQ17*V17</f>
        <v>0</v>
      </c>
      <c r="W19" s="3">
        <f>AQ17*W17</f>
        <v>0</v>
      </c>
      <c r="X19" s="16"/>
      <c r="Y19" s="16"/>
      <c r="Z19" s="16"/>
      <c r="AA19" s="16"/>
      <c r="AB19" s="16"/>
      <c r="AC19" s="35"/>
    </row>
    <row r="20" spans="1:33" ht="15.75" customHeight="1" x14ac:dyDescent="0.25">
      <c r="A20" s="53" t="s">
        <v>45</v>
      </c>
      <c r="B20" s="53"/>
      <c r="C20" s="53"/>
      <c r="D20" s="53"/>
      <c r="E20" s="13">
        <v>0.5</v>
      </c>
      <c r="F20" s="13">
        <v>0.5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33">
        <f>SUM(E22:AB22)</f>
        <v>6135.36</v>
      </c>
      <c r="AE20" s="7">
        <v>6135.36</v>
      </c>
      <c r="AG20" s="9">
        <f>SUM(E20:H20)</f>
        <v>1</v>
      </c>
    </row>
    <row r="21" spans="1:33" ht="5.25" customHeight="1" x14ac:dyDescent="0.25">
      <c r="A21" s="54"/>
      <c r="B21" s="54"/>
      <c r="C21" s="54"/>
      <c r="D21" s="54"/>
      <c r="E21" s="2"/>
      <c r="F21" s="2"/>
      <c r="G21" s="2"/>
      <c r="H21" s="2"/>
      <c r="I21" s="2"/>
      <c r="J21" s="2"/>
      <c r="K21" s="8"/>
      <c r="L21" s="8"/>
      <c r="M21" s="8"/>
      <c r="N21" s="8"/>
      <c r="O21" s="8"/>
      <c r="P21" s="8"/>
      <c r="Q21" s="2"/>
      <c r="R21" s="2"/>
      <c r="S21" s="2"/>
      <c r="T21" s="2"/>
      <c r="U21" s="2"/>
      <c r="V21" s="2"/>
      <c r="W21" s="8"/>
      <c r="X21" s="8"/>
      <c r="Y21" s="8"/>
      <c r="Z21" s="8"/>
      <c r="AA21" s="8"/>
      <c r="AB21" s="8"/>
      <c r="AC21" s="34"/>
    </row>
    <row r="22" spans="1:33" ht="15.75" customHeight="1" thickBot="1" x14ac:dyDescent="0.3">
      <c r="A22" s="55"/>
      <c r="B22" s="55"/>
      <c r="C22" s="55"/>
      <c r="D22" s="55"/>
      <c r="E22" s="3">
        <f>ROUND($AE20*E20,2)</f>
        <v>3067.68</v>
      </c>
      <c r="F22" s="3">
        <f>ROUND($AE20*F20,2)</f>
        <v>3067.68</v>
      </c>
      <c r="G22" s="3">
        <f>ROUND($AE20*G20,2)</f>
        <v>0</v>
      </c>
      <c r="H22" s="3">
        <f>ROUND($AE20*H20,2)</f>
        <v>0</v>
      </c>
      <c r="I22" s="3">
        <f>ROUND($AE20*I20,2)</f>
        <v>0</v>
      </c>
      <c r="J22" s="3">
        <f t="shared" ref="J22:AB22" si="0">ROUND($AE20*J20,2)</f>
        <v>0</v>
      </c>
      <c r="K22" s="3">
        <f t="shared" si="0"/>
        <v>0</v>
      </c>
      <c r="L22" s="3">
        <f t="shared" si="0"/>
        <v>0</v>
      </c>
      <c r="M22" s="3">
        <f t="shared" si="0"/>
        <v>0</v>
      </c>
      <c r="N22" s="3">
        <f t="shared" si="0"/>
        <v>0</v>
      </c>
      <c r="O22" s="3">
        <f t="shared" si="0"/>
        <v>0</v>
      </c>
      <c r="P22" s="3">
        <f t="shared" si="0"/>
        <v>0</v>
      </c>
      <c r="Q22" s="3">
        <f t="shared" si="0"/>
        <v>0</v>
      </c>
      <c r="R22" s="3">
        <f t="shared" si="0"/>
        <v>0</v>
      </c>
      <c r="S22" s="3">
        <f t="shared" si="0"/>
        <v>0</v>
      </c>
      <c r="T22" s="3">
        <f t="shared" si="0"/>
        <v>0</v>
      </c>
      <c r="U22" s="3">
        <f t="shared" si="0"/>
        <v>0</v>
      </c>
      <c r="V22" s="3">
        <f t="shared" si="0"/>
        <v>0</v>
      </c>
      <c r="W22" s="3">
        <f t="shared" si="0"/>
        <v>0</v>
      </c>
      <c r="X22" s="3">
        <f t="shared" si="0"/>
        <v>0</v>
      </c>
      <c r="Y22" s="3">
        <f t="shared" si="0"/>
        <v>0</v>
      </c>
      <c r="Z22" s="3">
        <f t="shared" si="0"/>
        <v>0</v>
      </c>
      <c r="AA22" s="3">
        <f t="shared" si="0"/>
        <v>0</v>
      </c>
      <c r="AB22" s="3">
        <f t="shared" si="0"/>
        <v>0</v>
      </c>
      <c r="AC22" s="35"/>
    </row>
    <row r="23" spans="1:33" ht="15.75" customHeight="1" x14ac:dyDescent="0.25">
      <c r="A23" s="50" t="s">
        <v>38</v>
      </c>
      <c r="B23" s="50"/>
      <c r="C23" s="50"/>
      <c r="D23" s="50"/>
      <c r="E23" s="13">
        <v>0.52</v>
      </c>
      <c r="F23" s="13">
        <v>0.48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33">
        <f>SUM(E25:H25)</f>
        <v>9616.83</v>
      </c>
      <c r="AE23" s="7">
        <v>9616.83</v>
      </c>
      <c r="AG23" s="9">
        <f>SUM(E23:H23)</f>
        <v>1</v>
      </c>
    </row>
    <row r="24" spans="1:33" ht="5.25" customHeight="1" x14ac:dyDescent="0.25">
      <c r="A24" s="51"/>
      <c r="B24" s="51"/>
      <c r="C24" s="51"/>
      <c r="D24" s="51"/>
      <c r="E24" s="2"/>
      <c r="F24" s="2"/>
      <c r="G24" s="2"/>
      <c r="H24" s="2"/>
      <c r="I24" s="2"/>
      <c r="J24" s="2"/>
      <c r="K24" s="8"/>
      <c r="L24" s="8"/>
      <c r="M24" s="8"/>
      <c r="N24" s="8"/>
      <c r="O24" s="8"/>
      <c r="P24" s="8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34"/>
    </row>
    <row r="25" spans="1:33" ht="15.75" customHeight="1" thickBot="1" x14ac:dyDescent="0.3">
      <c r="A25" s="52"/>
      <c r="B25" s="52"/>
      <c r="C25" s="52"/>
      <c r="D25" s="52"/>
      <c r="E25" s="3">
        <f>ROUND($AE23*E23,2)</f>
        <v>5000.75</v>
      </c>
      <c r="F25" s="3">
        <f>ROUND($AE23*F23,2)</f>
        <v>4616.08</v>
      </c>
      <c r="G25" s="3">
        <f>ROUND($AE23*G23,2)</f>
        <v>0</v>
      </c>
      <c r="H25" s="3">
        <f>ROUND($AE23*H23,2)</f>
        <v>0</v>
      </c>
      <c r="I25" s="3">
        <f>ROUND($AE23*I23,2)</f>
        <v>0</v>
      </c>
      <c r="J25" s="3">
        <f t="shared" ref="J25:AB25" si="1">ROUND($AE23*J23,2)</f>
        <v>0</v>
      </c>
      <c r="K25" s="3">
        <f t="shared" si="1"/>
        <v>0</v>
      </c>
      <c r="L25" s="3">
        <f t="shared" si="1"/>
        <v>0</v>
      </c>
      <c r="M25" s="3">
        <f t="shared" si="1"/>
        <v>0</v>
      </c>
      <c r="N25" s="3">
        <f t="shared" si="1"/>
        <v>0</v>
      </c>
      <c r="O25" s="3">
        <f t="shared" si="1"/>
        <v>0</v>
      </c>
      <c r="P25" s="3">
        <f t="shared" si="1"/>
        <v>0</v>
      </c>
      <c r="Q25" s="3">
        <f t="shared" si="1"/>
        <v>0</v>
      </c>
      <c r="R25" s="3">
        <f t="shared" si="1"/>
        <v>0</v>
      </c>
      <c r="S25" s="3">
        <f t="shared" si="1"/>
        <v>0</v>
      </c>
      <c r="T25" s="3">
        <f t="shared" si="1"/>
        <v>0</v>
      </c>
      <c r="U25" s="3">
        <f t="shared" si="1"/>
        <v>0</v>
      </c>
      <c r="V25" s="3">
        <f t="shared" si="1"/>
        <v>0</v>
      </c>
      <c r="W25" s="3">
        <f t="shared" si="1"/>
        <v>0</v>
      </c>
      <c r="X25" s="3">
        <f t="shared" si="1"/>
        <v>0</v>
      </c>
      <c r="Y25" s="3">
        <f t="shared" si="1"/>
        <v>0</v>
      </c>
      <c r="Z25" s="3">
        <f t="shared" si="1"/>
        <v>0</v>
      </c>
      <c r="AA25" s="3">
        <f t="shared" si="1"/>
        <v>0</v>
      </c>
      <c r="AB25" s="3">
        <f t="shared" si="1"/>
        <v>0</v>
      </c>
      <c r="AC25" s="35"/>
    </row>
    <row r="26" spans="1:33" ht="15.75" hidden="1" customHeight="1" thickBot="1" x14ac:dyDescent="0.3">
      <c r="A26" s="50"/>
      <c r="B26" s="50"/>
      <c r="C26" s="50"/>
      <c r="D26" s="50"/>
      <c r="E26" s="13"/>
      <c r="F26" s="13"/>
      <c r="G26" s="13"/>
      <c r="H26" s="13"/>
      <c r="I26" s="13"/>
      <c r="J26" s="13"/>
      <c r="K26" s="11"/>
      <c r="L26" s="15"/>
      <c r="M26" s="15"/>
      <c r="N26" s="15"/>
      <c r="O26" s="15"/>
      <c r="P26" s="15"/>
      <c r="Q26" s="13"/>
      <c r="R26" s="13"/>
      <c r="S26" s="13"/>
      <c r="T26" s="13"/>
      <c r="U26" s="13"/>
      <c r="V26" s="13"/>
      <c r="W26" s="11"/>
      <c r="X26" s="15"/>
      <c r="Y26" s="15"/>
      <c r="Z26" s="15"/>
      <c r="AA26" s="15"/>
      <c r="AB26" s="15"/>
      <c r="AC26" s="33">
        <f t="shared" ref="AC26" si="2">SUM(E28:F28)</f>
        <v>0</v>
      </c>
      <c r="AE26" s="7">
        <v>3789.86</v>
      </c>
    </row>
    <row r="27" spans="1:33" ht="5.25" hidden="1" customHeight="1" x14ac:dyDescent="0.3">
      <c r="A27" s="51"/>
      <c r="B27" s="51"/>
      <c r="C27" s="51"/>
      <c r="D27" s="51"/>
      <c r="E27" s="2"/>
      <c r="F27" s="2"/>
      <c r="G27" s="14"/>
      <c r="H27" s="14"/>
      <c r="I27" s="14"/>
      <c r="J27" s="14"/>
      <c r="K27" s="8"/>
      <c r="L27" s="8"/>
      <c r="M27" s="8"/>
      <c r="N27" s="8"/>
      <c r="O27" s="8"/>
      <c r="P27" s="8"/>
      <c r="Q27" s="2"/>
      <c r="R27" s="2"/>
      <c r="S27" s="14"/>
      <c r="T27" s="14"/>
      <c r="U27" s="14"/>
      <c r="V27" s="14"/>
      <c r="W27" s="8"/>
      <c r="X27" s="8"/>
      <c r="Y27" s="8"/>
      <c r="Z27" s="8"/>
      <c r="AA27" s="8"/>
      <c r="AB27" s="8"/>
      <c r="AC27" s="34"/>
    </row>
    <row r="28" spans="1:33" ht="15.75" hidden="1" customHeight="1" x14ac:dyDescent="0.3">
      <c r="A28" s="52"/>
      <c r="B28" s="52"/>
      <c r="C28" s="52"/>
      <c r="D28" s="52"/>
      <c r="E28" s="3">
        <f>AE26*E26</f>
        <v>0</v>
      </c>
      <c r="F28" s="3">
        <f>AE26*F26</f>
        <v>0</v>
      </c>
      <c r="G28" s="3">
        <f>AE26*G26</f>
        <v>0</v>
      </c>
      <c r="H28" s="3">
        <f>AE26*H26</f>
        <v>0</v>
      </c>
      <c r="I28" s="3">
        <f>AE26*I26</f>
        <v>0</v>
      </c>
      <c r="J28" s="3">
        <f>AE26*J26</f>
        <v>0</v>
      </c>
      <c r="K28" s="3">
        <f>AE26*K26</f>
        <v>0</v>
      </c>
      <c r="L28" s="16"/>
      <c r="M28" s="16"/>
      <c r="N28" s="16"/>
      <c r="O28" s="16"/>
      <c r="P28" s="16"/>
      <c r="Q28" s="3">
        <f>AQ26*Q26</f>
        <v>0</v>
      </c>
      <c r="R28" s="3">
        <f>AQ26*R26</f>
        <v>0</v>
      </c>
      <c r="S28" s="3">
        <f>AQ26*S26</f>
        <v>0</v>
      </c>
      <c r="T28" s="3">
        <f>AQ26*T26</f>
        <v>0</v>
      </c>
      <c r="U28" s="3">
        <f>AQ26*U26</f>
        <v>0</v>
      </c>
      <c r="V28" s="3">
        <f>AQ26*V26</f>
        <v>0</v>
      </c>
      <c r="W28" s="3">
        <f>AQ26*W26</f>
        <v>0</v>
      </c>
      <c r="X28" s="16"/>
      <c r="Y28" s="16"/>
      <c r="Z28" s="16"/>
      <c r="AA28" s="16"/>
      <c r="AB28" s="16"/>
      <c r="AC28" s="35"/>
    </row>
    <row r="29" spans="1:33" ht="15.75" customHeight="1" x14ac:dyDescent="0.25">
      <c r="A29" s="50" t="s">
        <v>7</v>
      </c>
      <c r="B29" s="50"/>
      <c r="C29" s="50"/>
      <c r="D29" s="50"/>
      <c r="E29" s="13">
        <v>0.6</v>
      </c>
      <c r="F29" s="13">
        <v>0.4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33">
        <f>SUM(E31:H31)</f>
        <v>3183.6000000000004</v>
      </c>
      <c r="AE29" s="7">
        <v>3183.6000000000008</v>
      </c>
      <c r="AG29" s="9">
        <f>SUM(E29:H29)</f>
        <v>1</v>
      </c>
    </row>
    <row r="30" spans="1:33" ht="5.25" customHeight="1" x14ac:dyDescent="0.25">
      <c r="A30" s="51"/>
      <c r="B30" s="51"/>
      <c r="C30" s="51"/>
      <c r="D30" s="51"/>
      <c r="E30" s="2"/>
      <c r="F30" s="2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4"/>
      <c r="X30" s="14"/>
      <c r="Y30" s="14"/>
      <c r="Z30" s="14"/>
      <c r="AA30" s="14"/>
      <c r="AB30" s="14"/>
      <c r="AC30" s="34"/>
    </row>
    <row r="31" spans="1:33" ht="15.75" customHeight="1" thickBot="1" x14ac:dyDescent="0.3">
      <c r="A31" s="52"/>
      <c r="B31" s="52"/>
      <c r="C31" s="52"/>
      <c r="D31" s="52"/>
      <c r="E31" s="3">
        <f>TRUNC($AE29*E29,2)</f>
        <v>1910.16</v>
      </c>
      <c r="F31" s="3">
        <f>ROUND($AE29*F29,2)</f>
        <v>1273.44</v>
      </c>
      <c r="G31" s="3">
        <f>ROUNDUP($AE29*G29,2)</f>
        <v>0</v>
      </c>
      <c r="H31" s="3">
        <f>ROUND($AE29*H29,2)</f>
        <v>0</v>
      </c>
      <c r="I31" s="3">
        <f>ROUND($AE29*I29,2)</f>
        <v>0</v>
      </c>
      <c r="J31" s="3">
        <f t="shared" ref="J31:AB31" si="3">ROUND($AE29*J29,2)</f>
        <v>0</v>
      </c>
      <c r="K31" s="3">
        <f t="shared" si="3"/>
        <v>0</v>
      </c>
      <c r="L31" s="3">
        <f t="shared" si="3"/>
        <v>0</v>
      </c>
      <c r="M31" s="3">
        <f t="shared" si="3"/>
        <v>0</v>
      </c>
      <c r="N31" s="3">
        <f t="shared" si="3"/>
        <v>0</v>
      </c>
      <c r="O31" s="3">
        <f t="shared" si="3"/>
        <v>0</v>
      </c>
      <c r="P31" s="3">
        <f t="shared" si="3"/>
        <v>0</v>
      </c>
      <c r="Q31" s="3">
        <f t="shared" si="3"/>
        <v>0</v>
      </c>
      <c r="R31" s="3">
        <f t="shared" si="3"/>
        <v>0</v>
      </c>
      <c r="S31" s="3">
        <f t="shared" si="3"/>
        <v>0</v>
      </c>
      <c r="T31" s="3">
        <f t="shared" si="3"/>
        <v>0</v>
      </c>
      <c r="U31" s="3">
        <f t="shared" si="3"/>
        <v>0</v>
      </c>
      <c r="V31" s="3">
        <f t="shared" si="3"/>
        <v>0</v>
      </c>
      <c r="W31" s="3">
        <f t="shared" si="3"/>
        <v>0</v>
      </c>
      <c r="X31" s="3">
        <f t="shared" si="3"/>
        <v>0</v>
      </c>
      <c r="Y31" s="3">
        <f t="shared" si="3"/>
        <v>0</v>
      </c>
      <c r="Z31" s="3">
        <f t="shared" si="3"/>
        <v>0</v>
      </c>
      <c r="AA31" s="3">
        <f t="shared" si="3"/>
        <v>0</v>
      </c>
      <c r="AB31" s="3">
        <f t="shared" si="3"/>
        <v>0</v>
      </c>
      <c r="AC31" s="35"/>
    </row>
    <row r="32" spans="1:33" ht="15.75" customHeight="1" x14ac:dyDescent="0.25">
      <c r="A32" s="53" t="s">
        <v>8</v>
      </c>
      <c r="B32" s="53"/>
      <c r="C32" s="53"/>
      <c r="D32" s="53"/>
      <c r="E32" s="13">
        <v>0.55000000000000004</v>
      </c>
      <c r="F32" s="13">
        <v>0.45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33">
        <f>SUM(E34:H34)</f>
        <v>13862.51</v>
      </c>
      <c r="AE32" s="7">
        <v>13862.512700000001</v>
      </c>
      <c r="AG32" s="9">
        <f>SUM(E32:H32)</f>
        <v>1</v>
      </c>
    </row>
    <row r="33" spans="1:33" ht="5.25" customHeight="1" x14ac:dyDescent="0.25">
      <c r="A33" s="54"/>
      <c r="B33" s="54"/>
      <c r="C33" s="54"/>
      <c r="D33" s="5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34"/>
    </row>
    <row r="34" spans="1:33" ht="15.75" customHeight="1" thickBot="1" x14ac:dyDescent="0.3">
      <c r="A34" s="55"/>
      <c r="B34" s="55"/>
      <c r="C34" s="55"/>
      <c r="D34" s="55"/>
      <c r="E34" s="3">
        <f>ROUND($AE32*E32,2)</f>
        <v>7624.38</v>
      </c>
      <c r="F34" s="3">
        <f>ROUNDDOWN($AE32*F32,2)</f>
        <v>6238.13</v>
      </c>
      <c r="G34" s="3">
        <f>ROUND($AE32*G32,2)</f>
        <v>0</v>
      </c>
      <c r="H34" s="3">
        <f>ROUND($AE32*H32,2)</f>
        <v>0</v>
      </c>
      <c r="I34" s="3">
        <f>ROUND($AE32*I32,2)</f>
        <v>0</v>
      </c>
      <c r="J34" s="3">
        <f t="shared" ref="J34:AB34" si="4">ROUND($AE32*J32,2)</f>
        <v>0</v>
      </c>
      <c r="K34" s="3">
        <f t="shared" si="4"/>
        <v>0</v>
      </c>
      <c r="L34" s="3">
        <f t="shared" si="4"/>
        <v>0</v>
      </c>
      <c r="M34" s="3">
        <f t="shared" si="4"/>
        <v>0</v>
      </c>
      <c r="N34" s="3">
        <f t="shared" si="4"/>
        <v>0</v>
      </c>
      <c r="O34" s="3">
        <f t="shared" si="4"/>
        <v>0</v>
      </c>
      <c r="P34" s="3">
        <f t="shared" si="4"/>
        <v>0</v>
      </c>
      <c r="Q34" s="3">
        <f t="shared" si="4"/>
        <v>0</v>
      </c>
      <c r="R34" s="3">
        <f t="shared" si="4"/>
        <v>0</v>
      </c>
      <c r="S34" s="3">
        <f t="shared" si="4"/>
        <v>0</v>
      </c>
      <c r="T34" s="3">
        <f t="shared" si="4"/>
        <v>0</v>
      </c>
      <c r="U34" s="3">
        <f t="shared" si="4"/>
        <v>0</v>
      </c>
      <c r="V34" s="3">
        <f t="shared" si="4"/>
        <v>0</v>
      </c>
      <c r="W34" s="3">
        <f t="shared" si="4"/>
        <v>0</v>
      </c>
      <c r="X34" s="3">
        <f t="shared" si="4"/>
        <v>0</v>
      </c>
      <c r="Y34" s="3">
        <f t="shared" si="4"/>
        <v>0</v>
      </c>
      <c r="Z34" s="3">
        <f t="shared" si="4"/>
        <v>0</v>
      </c>
      <c r="AA34" s="3">
        <f t="shared" si="4"/>
        <v>0</v>
      </c>
      <c r="AB34" s="3">
        <f t="shared" si="4"/>
        <v>0</v>
      </c>
      <c r="AC34" s="35"/>
    </row>
    <row r="35" spans="1:33" ht="15.75" hidden="1" customHeight="1" x14ac:dyDescent="0.25">
      <c r="A35" s="53" t="s">
        <v>46</v>
      </c>
      <c r="B35" s="53"/>
      <c r="C35" s="53"/>
      <c r="D35" s="5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33">
        <f>SUM(E37:AB37)</f>
        <v>0</v>
      </c>
      <c r="AE35" s="7"/>
      <c r="AG35" s="9">
        <f>SUM(E35:G35)</f>
        <v>0</v>
      </c>
    </row>
    <row r="36" spans="1:33" ht="5.25" hidden="1" customHeight="1" x14ac:dyDescent="0.25">
      <c r="A36" s="54"/>
      <c r="B36" s="54"/>
      <c r="C36" s="54"/>
      <c r="D36" s="54"/>
      <c r="E36" s="2"/>
      <c r="F36" s="2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8"/>
      <c r="T36" s="8"/>
      <c r="U36" s="8"/>
      <c r="V36" s="8"/>
      <c r="W36" s="8"/>
      <c r="X36" s="8"/>
      <c r="Y36" s="8"/>
      <c r="Z36" s="8"/>
      <c r="AA36" s="8"/>
      <c r="AB36" s="8"/>
      <c r="AC36" s="34"/>
    </row>
    <row r="37" spans="1:33" ht="15.75" hidden="1" customHeight="1" thickBot="1" x14ac:dyDescent="0.3">
      <c r="A37" s="55"/>
      <c r="B37" s="55"/>
      <c r="C37" s="55"/>
      <c r="D37" s="55"/>
      <c r="E37" s="3">
        <f>ROUND($AE35*E35,2)</f>
        <v>0</v>
      </c>
      <c r="F37" s="3">
        <f>ROUND($AE35*F35,2)</f>
        <v>0</v>
      </c>
      <c r="G37" s="3">
        <f>ROUND($AE35*G35,2)</f>
        <v>0</v>
      </c>
      <c r="H37" s="3">
        <f>ROUND($AE35*H35,2)</f>
        <v>0</v>
      </c>
      <c r="I37" s="3">
        <f>ROUND($AE35*I35,2)</f>
        <v>0</v>
      </c>
      <c r="J37" s="3">
        <f t="shared" ref="J37:AB37" si="5">ROUND($AE35*J35,2)</f>
        <v>0</v>
      </c>
      <c r="K37" s="3">
        <f t="shared" si="5"/>
        <v>0</v>
      </c>
      <c r="L37" s="3">
        <f t="shared" si="5"/>
        <v>0</v>
      </c>
      <c r="M37" s="3">
        <f t="shared" si="5"/>
        <v>0</v>
      </c>
      <c r="N37" s="3">
        <f t="shared" si="5"/>
        <v>0</v>
      </c>
      <c r="O37" s="3">
        <f t="shared" si="5"/>
        <v>0</v>
      </c>
      <c r="P37" s="3">
        <f t="shared" si="5"/>
        <v>0</v>
      </c>
      <c r="Q37" s="3">
        <f t="shared" si="5"/>
        <v>0</v>
      </c>
      <c r="R37" s="3">
        <f t="shared" si="5"/>
        <v>0</v>
      </c>
      <c r="S37" s="3">
        <f t="shared" si="5"/>
        <v>0</v>
      </c>
      <c r="T37" s="3">
        <f t="shared" si="5"/>
        <v>0</v>
      </c>
      <c r="U37" s="3">
        <f t="shared" si="5"/>
        <v>0</v>
      </c>
      <c r="V37" s="3">
        <f t="shared" si="5"/>
        <v>0</v>
      </c>
      <c r="W37" s="3">
        <f t="shared" si="5"/>
        <v>0</v>
      </c>
      <c r="X37" s="3">
        <f t="shared" si="5"/>
        <v>0</v>
      </c>
      <c r="Y37" s="3">
        <f t="shared" si="5"/>
        <v>0</v>
      </c>
      <c r="Z37" s="3">
        <f t="shared" si="5"/>
        <v>0</v>
      </c>
      <c r="AA37" s="3">
        <f t="shared" si="5"/>
        <v>0</v>
      </c>
      <c r="AB37" s="3">
        <f t="shared" si="5"/>
        <v>0</v>
      </c>
      <c r="AC37" s="35"/>
    </row>
    <row r="38" spans="1:33" ht="15.75" hidden="1" customHeight="1" thickBot="1" x14ac:dyDescent="0.3">
      <c r="A38" s="50"/>
      <c r="B38" s="50"/>
      <c r="C38" s="50"/>
      <c r="D38" s="50"/>
      <c r="E38" s="13"/>
      <c r="F38" s="13"/>
      <c r="G38" s="13"/>
      <c r="H38" s="13"/>
      <c r="I38" s="13"/>
      <c r="J38" s="13"/>
      <c r="K38" s="11"/>
      <c r="L38" s="15"/>
      <c r="M38" s="15"/>
      <c r="N38" s="15"/>
      <c r="O38" s="15"/>
      <c r="P38" s="15"/>
      <c r="Q38" s="13"/>
      <c r="R38" s="13"/>
      <c r="S38" s="13"/>
      <c r="T38" s="13"/>
      <c r="U38" s="13"/>
      <c r="V38" s="13"/>
      <c r="W38" s="11"/>
      <c r="X38" s="15"/>
      <c r="Y38" s="15"/>
      <c r="Z38" s="15"/>
      <c r="AA38" s="15"/>
      <c r="AB38" s="15"/>
      <c r="AC38" s="33">
        <f t="shared" ref="AC38" si="6">SUM(E40:F40)</f>
        <v>0</v>
      </c>
      <c r="AE38" s="7">
        <v>752.7</v>
      </c>
    </row>
    <row r="39" spans="1:33" ht="5.25" hidden="1" customHeight="1" x14ac:dyDescent="0.3">
      <c r="A39" s="51"/>
      <c r="B39" s="51"/>
      <c r="C39" s="51"/>
      <c r="D39" s="51"/>
      <c r="E39" s="19"/>
      <c r="F39" s="19"/>
      <c r="G39" s="8"/>
      <c r="H39" s="14"/>
      <c r="I39" s="14"/>
      <c r="J39" s="14"/>
      <c r="K39" s="8"/>
      <c r="L39" s="8"/>
      <c r="M39" s="8"/>
      <c r="N39" s="8"/>
      <c r="O39" s="8"/>
      <c r="P39" s="8"/>
      <c r="Q39" s="19"/>
      <c r="R39" s="19"/>
      <c r="S39" s="8"/>
      <c r="T39" s="14"/>
      <c r="U39" s="14"/>
      <c r="V39" s="14"/>
      <c r="W39" s="8"/>
      <c r="X39" s="8"/>
      <c r="Y39" s="8"/>
      <c r="Z39" s="8"/>
      <c r="AA39" s="8"/>
      <c r="AB39" s="8"/>
      <c r="AC39" s="34"/>
    </row>
    <row r="40" spans="1:33" ht="15.75" hidden="1" customHeight="1" x14ac:dyDescent="0.3">
      <c r="A40" s="52"/>
      <c r="B40" s="52"/>
      <c r="C40" s="52"/>
      <c r="D40" s="52"/>
      <c r="E40" s="3">
        <f>AE38*E38</f>
        <v>0</v>
      </c>
      <c r="F40" s="3">
        <f>AE38*F38</f>
        <v>0</v>
      </c>
      <c r="G40" s="3">
        <f>AE38*G38</f>
        <v>0</v>
      </c>
      <c r="H40" s="3">
        <f>AE38*H38</f>
        <v>0</v>
      </c>
      <c r="I40" s="3">
        <f>AE38*I38</f>
        <v>0</v>
      </c>
      <c r="J40" s="3">
        <f>AE38*J38</f>
        <v>0</v>
      </c>
      <c r="K40" s="3">
        <f>AE38*K38</f>
        <v>0</v>
      </c>
      <c r="L40" s="16"/>
      <c r="M40" s="16"/>
      <c r="N40" s="16"/>
      <c r="O40" s="16"/>
      <c r="P40" s="16"/>
      <c r="Q40" s="3">
        <f>AQ38*Q38</f>
        <v>0</v>
      </c>
      <c r="R40" s="3">
        <f>AQ38*R38</f>
        <v>0</v>
      </c>
      <c r="S40" s="3">
        <f>AQ38*S38</f>
        <v>0</v>
      </c>
      <c r="T40" s="3">
        <f>AQ38*T38</f>
        <v>0</v>
      </c>
      <c r="U40" s="3">
        <f>AQ38*U38</f>
        <v>0</v>
      </c>
      <c r="V40" s="3">
        <f>AQ38*V38</f>
        <v>0</v>
      </c>
      <c r="W40" s="3">
        <f>AQ38*W38</f>
        <v>0</v>
      </c>
      <c r="X40" s="16"/>
      <c r="Y40" s="16"/>
      <c r="Z40" s="16"/>
      <c r="AA40" s="16"/>
      <c r="AB40" s="16"/>
      <c r="AC40" s="35"/>
    </row>
    <row r="41" spans="1:33" ht="15.75" hidden="1" customHeight="1" x14ac:dyDescent="0.3">
      <c r="A41" s="50"/>
      <c r="B41" s="50"/>
      <c r="C41" s="50"/>
      <c r="D41" s="50"/>
      <c r="E41" s="13"/>
      <c r="F41" s="13"/>
      <c r="G41" s="13"/>
      <c r="H41" s="13"/>
      <c r="I41" s="13"/>
      <c r="J41" s="13"/>
      <c r="K41" s="11"/>
      <c r="L41" s="15"/>
      <c r="M41" s="15"/>
      <c r="N41" s="15"/>
      <c r="O41" s="15"/>
      <c r="P41" s="15"/>
      <c r="Q41" s="13"/>
      <c r="R41" s="13"/>
      <c r="S41" s="13"/>
      <c r="T41" s="13"/>
      <c r="U41" s="13"/>
      <c r="V41" s="13"/>
      <c r="W41" s="11"/>
      <c r="X41" s="15"/>
      <c r="Y41" s="15"/>
      <c r="Z41" s="15"/>
      <c r="AA41" s="15"/>
      <c r="AB41" s="15"/>
      <c r="AC41" s="33">
        <f t="shared" ref="AC41" si="7">SUM(E43:F43)</f>
        <v>0</v>
      </c>
      <c r="AE41" s="7">
        <v>2017.92</v>
      </c>
    </row>
    <row r="42" spans="1:33" ht="5.25" hidden="1" customHeight="1" x14ac:dyDescent="0.3">
      <c r="A42" s="51"/>
      <c r="B42" s="51"/>
      <c r="C42" s="51"/>
      <c r="D42" s="51"/>
      <c r="E42" s="19"/>
      <c r="F42" s="19"/>
      <c r="G42" s="19"/>
      <c r="H42" s="8"/>
      <c r="I42" s="8"/>
      <c r="J42" s="14"/>
      <c r="K42" s="8"/>
      <c r="L42" s="8"/>
      <c r="M42" s="8"/>
      <c r="N42" s="8"/>
      <c r="O42" s="8"/>
      <c r="P42" s="8"/>
      <c r="Q42" s="19"/>
      <c r="R42" s="19"/>
      <c r="S42" s="19"/>
      <c r="T42" s="8"/>
      <c r="U42" s="8"/>
      <c r="V42" s="14"/>
      <c r="W42" s="8"/>
      <c r="X42" s="8"/>
      <c r="Y42" s="8"/>
      <c r="Z42" s="8"/>
      <c r="AA42" s="8"/>
      <c r="AB42" s="8"/>
      <c r="AC42" s="34"/>
    </row>
    <row r="43" spans="1:33" ht="15.75" hidden="1" customHeight="1" x14ac:dyDescent="0.3">
      <c r="A43" s="52"/>
      <c r="B43" s="52"/>
      <c r="C43" s="52"/>
      <c r="D43" s="52"/>
      <c r="E43" s="3">
        <f>AE41*E41</f>
        <v>0</v>
      </c>
      <c r="F43" s="3">
        <f>AE41*F41</f>
        <v>0</v>
      </c>
      <c r="G43" s="3">
        <f>AE41*G41</f>
        <v>0</v>
      </c>
      <c r="H43" s="3">
        <f>AE41*H41</f>
        <v>0</v>
      </c>
      <c r="I43" s="3">
        <f>AE41*I41</f>
        <v>0</v>
      </c>
      <c r="J43" s="3">
        <f>AE41*J41</f>
        <v>0</v>
      </c>
      <c r="K43" s="3">
        <f>AE41*K41</f>
        <v>0</v>
      </c>
      <c r="L43" s="16"/>
      <c r="M43" s="16"/>
      <c r="N43" s="16"/>
      <c r="O43" s="16"/>
      <c r="P43" s="16"/>
      <c r="Q43" s="3">
        <f>AQ41*Q41</f>
        <v>0</v>
      </c>
      <c r="R43" s="3">
        <f>AQ41*R41</f>
        <v>0</v>
      </c>
      <c r="S43" s="3">
        <f>AQ41*S41</f>
        <v>0</v>
      </c>
      <c r="T43" s="3">
        <f>AQ41*T41</f>
        <v>0</v>
      </c>
      <c r="U43" s="3">
        <f>AQ41*U41</f>
        <v>0</v>
      </c>
      <c r="V43" s="3">
        <f>AQ41*V41</f>
        <v>0</v>
      </c>
      <c r="W43" s="3">
        <f>AQ41*W41</f>
        <v>0</v>
      </c>
      <c r="X43" s="16"/>
      <c r="Y43" s="16"/>
      <c r="Z43" s="16"/>
      <c r="AA43" s="16"/>
      <c r="AB43" s="16"/>
      <c r="AC43" s="35"/>
    </row>
    <row r="44" spans="1:33" ht="15.75" hidden="1" customHeight="1" x14ac:dyDescent="0.25">
      <c r="A44" s="50" t="s">
        <v>47</v>
      </c>
      <c r="B44" s="50"/>
      <c r="C44" s="50"/>
      <c r="D44" s="50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33">
        <f>SUM(E46:G46)</f>
        <v>0</v>
      </c>
      <c r="AE44" s="7"/>
      <c r="AG44" s="9">
        <f>SUM(E44:G44)</f>
        <v>0</v>
      </c>
    </row>
    <row r="45" spans="1:33" ht="5.25" hidden="1" customHeight="1" x14ac:dyDescent="0.25">
      <c r="A45" s="51"/>
      <c r="B45" s="51"/>
      <c r="C45" s="51"/>
      <c r="D45" s="51"/>
      <c r="E45" s="2"/>
      <c r="F45" s="19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8"/>
      <c r="U45" s="8"/>
      <c r="V45" s="8"/>
      <c r="W45" s="8"/>
      <c r="X45" s="8"/>
      <c r="Y45" s="8"/>
      <c r="Z45" s="8"/>
      <c r="AA45" s="8"/>
      <c r="AB45" s="8"/>
      <c r="AC45" s="34"/>
    </row>
    <row r="46" spans="1:33" ht="15.75" hidden="1" customHeight="1" thickBot="1" x14ac:dyDescent="0.3">
      <c r="A46" s="52"/>
      <c r="B46" s="52"/>
      <c r="C46" s="52"/>
      <c r="D46" s="52"/>
      <c r="E46" s="3">
        <f>ROUND($AE44*E44,2)</f>
        <v>0</v>
      </c>
      <c r="F46" s="3">
        <f>ROUND($AE44*F44,2)</f>
        <v>0</v>
      </c>
      <c r="G46" s="3">
        <f>ROUND($AE44*G44,2)</f>
        <v>0</v>
      </c>
      <c r="H46" s="3">
        <f>ROUND($AE44*H44,2)</f>
        <v>0</v>
      </c>
      <c r="I46" s="3">
        <f>ROUND($AE44*I44,2)</f>
        <v>0</v>
      </c>
      <c r="J46" s="3">
        <f t="shared" ref="J46:AB46" si="8">ROUND($AE44*J44,2)</f>
        <v>0</v>
      </c>
      <c r="K46" s="3">
        <f t="shared" si="8"/>
        <v>0</v>
      </c>
      <c r="L46" s="3">
        <f t="shared" si="8"/>
        <v>0</v>
      </c>
      <c r="M46" s="3">
        <f t="shared" si="8"/>
        <v>0</v>
      </c>
      <c r="N46" s="3">
        <f t="shared" si="8"/>
        <v>0</v>
      </c>
      <c r="O46" s="3">
        <f t="shared" si="8"/>
        <v>0</v>
      </c>
      <c r="P46" s="3">
        <f t="shared" si="8"/>
        <v>0</v>
      </c>
      <c r="Q46" s="3">
        <f t="shared" si="8"/>
        <v>0</v>
      </c>
      <c r="R46" s="3">
        <f t="shared" si="8"/>
        <v>0</v>
      </c>
      <c r="S46" s="3">
        <f t="shared" si="8"/>
        <v>0</v>
      </c>
      <c r="T46" s="3">
        <f t="shared" si="8"/>
        <v>0</v>
      </c>
      <c r="U46" s="3">
        <f t="shared" si="8"/>
        <v>0</v>
      </c>
      <c r="V46" s="3">
        <f t="shared" si="8"/>
        <v>0</v>
      </c>
      <c r="W46" s="3">
        <f t="shared" si="8"/>
        <v>0</v>
      </c>
      <c r="X46" s="3">
        <f t="shared" si="8"/>
        <v>0</v>
      </c>
      <c r="Y46" s="3">
        <f t="shared" si="8"/>
        <v>0</v>
      </c>
      <c r="Z46" s="3">
        <f t="shared" si="8"/>
        <v>0</v>
      </c>
      <c r="AA46" s="3">
        <f t="shared" si="8"/>
        <v>0</v>
      </c>
      <c r="AB46" s="3">
        <f t="shared" si="8"/>
        <v>0</v>
      </c>
      <c r="AC46" s="35"/>
    </row>
    <row r="47" spans="1:33" ht="15.75" customHeight="1" x14ac:dyDescent="0.25">
      <c r="A47" s="50" t="s">
        <v>47</v>
      </c>
      <c r="B47" s="50"/>
      <c r="C47" s="50"/>
      <c r="D47" s="50"/>
      <c r="E47" s="13">
        <v>1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33">
        <f>SUM(E49:H49)</f>
        <v>452.4</v>
      </c>
      <c r="AE47" s="7">
        <v>452.4</v>
      </c>
      <c r="AG47" s="9">
        <f>SUM(E47:H47)</f>
        <v>1</v>
      </c>
    </row>
    <row r="48" spans="1:33" ht="5.25" customHeight="1" x14ac:dyDescent="0.25">
      <c r="A48" s="51"/>
      <c r="B48" s="51"/>
      <c r="C48" s="51"/>
      <c r="D48" s="51"/>
      <c r="E48" s="2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8"/>
      <c r="U48" s="8"/>
      <c r="V48" s="8"/>
      <c r="W48" s="8"/>
      <c r="X48" s="8"/>
      <c r="Y48" s="8"/>
      <c r="Z48" s="8"/>
      <c r="AA48" s="8"/>
      <c r="AB48" s="8"/>
      <c r="AC48" s="34"/>
    </row>
    <row r="49" spans="1:33" ht="15.75" customHeight="1" thickBot="1" x14ac:dyDescent="0.3">
      <c r="A49" s="52"/>
      <c r="B49" s="52"/>
      <c r="C49" s="52"/>
      <c r="D49" s="52"/>
      <c r="E49" s="3">
        <f>ROUND($AE47*E47,2)</f>
        <v>452.4</v>
      </c>
      <c r="F49" s="3">
        <f>ROUND($AE47*F47,2)</f>
        <v>0</v>
      </c>
      <c r="G49" s="3">
        <f>ROUND($AE47*G47,2)</f>
        <v>0</v>
      </c>
      <c r="H49" s="3">
        <f>ROUND($AE47*H47,2)</f>
        <v>0</v>
      </c>
      <c r="I49" s="3">
        <f>ROUND($AE47*I47,2)</f>
        <v>0</v>
      </c>
      <c r="J49" s="3">
        <f t="shared" ref="J49:AB49" si="9">ROUND($AE47*J47,2)</f>
        <v>0</v>
      </c>
      <c r="K49" s="3">
        <f t="shared" si="9"/>
        <v>0</v>
      </c>
      <c r="L49" s="3">
        <f t="shared" si="9"/>
        <v>0</v>
      </c>
      <c r="M49" s="3">
        <f t="shared" si="9"/>
        <v>0</v>
      </c>
      <c r="N49" s="3">
        <f t="shared" si="9"/>
        <v>0</v>
      </c>
      <c r="O49" s="3">
        <f t="shared" si="9"/>
        <v>0</v>
      </c>
      <c r="P49" s="3">
        <f t="shared" si="9"/>
        <v>0</v>
      </c>
      <c r="Q49" s="3">
        <f t="shared" si="9"/>
        <v>0</v>
      </c>
      <c r="R49" s="3">
        <f t="shared" si="9"/>
        <v>0</v>
      </c>
      <c r="S49" s="3">
        <f t="shared" si="9"/>
        <v>0</v>
      </c>
      <c r="T49" s="3">
        <f t="shared" si="9"/>
        <v>0</v>
      </c>
      <c r="U49" s="3">
        <f t="shared" si="9"/>
        <v>0</v>
      </c>
      <c r="V49" s="3">
        <f t="shared" si="9"/>
        <v>0</v>
      </c>
      <c r="W49" s="3">
        <f t="shared" si="9"/>
        <v>0</v>
      </c>
      <c r="X49" s="3">
        <f t="shared" si="9"/>
        <v>0</v>
      </c>
      <c r="Y49" s="3">
        <f t="shared" si="9"/>
        <v>0</v>
      </c>
      <c r="Z49" s="3">
        <f t="shared" si="9"/>
        <v>0</v>
      </c>
      <c r="AA49" s="3">
        <f t="shared" si="9"/>
        <v>0</v>
      </c>
      <c r="AB49" s="3">
        <f t="shared" si="9"/>
        <v>0</v>
      </c>
      <c r="AC49" s="35"/>
    </row>
    <row r="50" spans="1:33" ht="15.75" customHeight="1" x14ac:dyDescent="0.25">
      <c r="A50" s="50" t="s">
        <v>42</v>
      </c>
      <c r="B50" s="50"/>
      <c r="C50" s="50"/>
      <c r="D50" s="50"/>
      <c r="E50" s="13">
        <v>0.45</v>
      </c>
      <c r="F50" s="13">
        <v>0.55000000000000004</v>
      </c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33">
        <f>SUM(E52:H52)</f>
        <v>1748.08</v>
      </c>
      <c r="AE50" s="7">
        <v>1748.0835000000002</v>
      </c>
      <c r="AG50" s="9">
        <f>SUM(E50:H50)</f>
        <v>1</v>
      </c>
    </row>
    <row r="51" spans="1:33" ht="5.25" customHeight="1" x14ac:dyDescent="0.25">
      <c r="A51" s="51"/>
      <c r="B51" s="51"/>
      <c r="C51" s="51"/>
      <c r="D51" s="51"/>
      <c r="E51" s="2"/>
      <c r="F51" s="2"/>
      <c r="G51" s="2"/>
      <c r="H51" s="2"/>
      <c r="I51" s="14"/>
      <c r="J51" s="14"/>
      <c r="K51" s="14"/>
      <c r="L51" s="14"/>
      <c r="M51" s="14"/>
      <c r="N51" s="14"/>
      <c r="O51" s="14"/>
      <c r="P51" s="14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34"/>
    </row>
    <row r="52" spans="1:33" ht="15.75" customHeight="1" thickBot="1" x14ac:dyDescent="0.3">
      <c r="A52" s="52"/>
      <c r="B52" s="52"/>
      <c r="C52" s="52"/>
      <c r="D52" s="52"/>
      <c r="E52" s="3">
        <f>ROUNDDOWN($AE50*E50,2)</f>
        <v>786.63</v>
      </c>
      <c r="F52" s="3">
        <f>ROUND($AE50*F50,2)</f>
        <v>961.45</v>
      </c>
      <c r="G52" s="3">
        <f>ROUND($AE50*G50,2)</f>
        <v>0</v>
      </c>
      <c r="H52" s="3">
        <f>ROUND($AE50*H50,2)</f>
        <v>0</v>
      </c>
      <c r="I52" s="3">
        <f>ROUND($AE50*I50,2)</f>
        <v>0</v>
      </c>
      <c r="J52" s="3">
        <f t="shared" ref="J52:AB52" si="10">ROUND($AE50*J50,2)</f>
        <v>0</v>
      </c>
      <c r="K52" s="3">
        <f t="shared" si="10"/>
        <v>0</v>
      </c>
      <c r="L52" s="3">
        <f t="shared" si="10"/>
        <v>0</v>
      </c>
      <c r="M52" s="3">
        <f t="shared" si="10"/>
        <v>0</v>
      </c>
      <c r="N52" s="3">
        <f t="shared" si="10"/>
        <v>0</v>
      </c>
      <c r="O52" s="3">
        <f t="shared" si="10"/>
        <v>0</v>
      </c>
      <c r="P52" s="3">
        <f t="shared" si="10"/>
        <v>0</v>
      </c>
      <c r="Q52" s="3">
        <f t="shared" si="10"/>
        <v>0</v>
      </c>
      <c r="R52" s="3">
        <f t="shared" si="10"/>
        <v>0</v>
      </c>
      <c r="S52" s="3">
        <f t="shared" si="10"/>
        <v>0</v>
      </c>
      <c r="T52" s="3">
        <f t="shared" si="10"/>
        <v>0</v>
      </c>
      <c r="U52" s="3">
        <f t="shared" si="10"/>
        <v>0</v>
      </c>
      <c r="V52" s="3">
        <f t="shared" si="10"/>
        <v>0</v>
      </c>
      <c r="W52" s="3">
        <f t="shared" si="10"/>
        <v>0</v>
      </c>
      <c r="X52" s="3">
        <f t="shared" si="10"/>
        <v>0</v>
      </c>
      <c r="Y52" s="3">
        <f t="shared" si="10"/>
        <v>0</v>
      </c>
      <c r="Z52" s="3">
        <f t="shared" si="10"/>
        <v>0</v>
      </c>
      <c r="AA52" s="3">
        <f t="shared" si="10"/>
        <v>0</v>
      </c>
      <c r="AB52" s="3">
        <f t="shared" si="10"/>
        <v>0</v>
      </c>
      <c r="AC52" s="35"/>
    </row>
    <row r="53" spans="1:33" ht="15.75" customHeight="1" x14ac:dyDescent="0.25">
      <c r="A53" s="53" t="s">
        <v>43</v>
      </c>
      <c r="B53" s="53"/>
      <c r="C53" s="53"/>
      <c r="D53" s="53"/>
      <c r="E53" s="13">
        <v>0.45</v>
      </c>
      <c r="F53" s="13">
        <v>0.55000000000000004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33">
        <f>SUM(E55:AB55)</f>
        <v>3661.08</v>
      </c>
      <c r="AE53" s="7">
        <v>3661.0807999999997</v>
      </c>
      <c r="AG53" s="9">
        <f>SUM(E53:H53)</f>
        <v>1</v>
      </c>
    </row>
    <row r="54" spans="1:33" ht="5.25" customHeight="1" x14ac:dyDescent="0.25">
      <c r="A54" s="54"/>
      <c r="B54" s="54"/>
      <c r="C54" s="54"/>
      <c r="D54" s="54"/>
      <c r="E54" s="8"/>
      <c r="F54" s="8"/>
      <c r="G54" s="8"/>
      <c r="H54" s="14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34"/>
    </row>
    <row r="55" spans="1:33" ht="15.75" customHeight="1" thickBot="1" x14ac:dyDescent="0.3">
      <c r="A55" s="55"/>
      <c r="B55" s="55"/>
      <c r="C55" s="55"/>
      <c r="D55" s="55"/>
      <c r="E55" s="3">
        <f>ROUND($AE53*E53,2)</f>
        <v>1647.49</v>
      </c>
      <c r="F55" s="3">
        <f>ROUND($AE53*F53,2)</f>
        <v>2013.59</v>
      </c>
      <c r="G55" s="3">
        <f>ROUND($AE53*G53,2)</f>
        <v>0</v>
      </c>
      <c r="H55" s="3">
        <f>ROUND($AE53*H53,2)</f>
        <v>0</v>
      </c>
      <c r="I55" s="3">
        <f>ROUND($AE53*I53,2)</f>
        <v>0</v>
      </c>
      <c r="J55" s="3">
        <f t="shared" ref="J55:AB55" si="11">ROUND($AE53*J53,2)</f>
        <v>0</v>
      </c>
      <c r="K55" s="3">
        <f t="shared" si="11"/>
        <v>0</v>
      </c>
      <c r="L55" s="3">
        <f t="shared" si="11"/>
        <v>0</v>
      </c>
      <c r="M55" s="3">
        <f t="shared" si="11"/>
        <v>0</v>
      </c>
      <c r="N55" s="3">
        <f t="shared" si="11"/>
        <v>0</v>
      </c>
      <c r="O55" s="3">
        <f t="shared" si="11"/>
        <v>0</v>
      </c>
      <c r="P55" s="3">
        <f t="shared" si="11"/>
        <v>0</v>
      </c>
      <c r="Q55" s="3">
        <f t="shared" si="11"/>
        <v>0</v>
      </c>
      <c r="R55" s="3">
        <f t="shared" si="11"/>
        <v>0</v>
      </c>
      <c r="S55" s="3">
        <f t="shared" si="11"/>
        <v>0</v>
      </c>
      <c r="T55" s="3">
        <f t="shared" si="11"/>
        <v>0</v>
      </c>
      <c r="U55" s="3">
        <f t="shared" si="11"/>
        <v>0</v>
      </c>
      <c r="V55" s="3">
        <f t="shared" si="11"/>
        <v>0</v>
      </c>
      <c r="W55" s="3">
        <f t="shared" si="11"/>
        <v>0</v>
      </c>
      <c r="X55" s="3">
        <f t="shared" si="11"/>
        <v>0</v>
      </c>
      <c r="Y55" s="3">
        <f t="shared" si="11"/>
        <v>0</v>
      </c>
      <c r="Z55" s="3">
        <f t="shared" si="11"/>
        <v>0</v>
      </c>
      <c r="AA55" s="3">
        <f t="shared" si="11"/>
        <v>0</v>
      </c>
      <c r="AB55" s="3">
        <f t="shared" si="11"/>
        <v>0</v>
      </c>
      <c r="AC55" s="35"/>
    </row>
    <row r="56" spans="1:33" ht="15" customHeight="1" x14ac:dyDescent="0.25">
      <c r="A56" s="53" t="s">
        <v>39</v>
      </c>
      <c r="B56" s="53"/>
      <c r="C56" s="53"/>
      <c r="D56" s="53"/>
      <c r="E56" s="13">
        <v>0.55000000000000004</v>
      </c>
      <c r="F56" s="13">
        <v>0.45</v>
      </c>
      <c r="G56" s="13"/>
      <c r="H56" s="13"/>
      <c r="I56" s="11"/>
      <c r="J56" s="11"/>
      <c r="K56" s="11"/>
      <c r="L56" s="15"/>
      <c r="M56" s="15"/>
      <c r="N56" s="15"/>
      <c r="O56" s="15"/>
      <c r="P56" s="15"/>
      <c r="Q56" s="13"/>
      <c r="R56" s="13"/>
      <c r="S56" s="13"/>
      <c r="T56" s="13"/>
      <c r="U56" s="11"/>
      <c r="V56" s="11"/>
      <c r="W56" s="11"/>
      <c r="X56" s="15"/>
      <c r="Y56" s="15"/>
      <c r="Z56" s="15"/>
      <c r="AA56" s="15"/>
      <c r="AB56" s="15"/>
      <c r="AC56" s="33">
        <f>SUM(E58:H58)</f>
        <v>19827.55</v>
      </c>
      <c r="AE56" s="7">
        <v>19827.55</v>
      </c>
      <c r="AG56" s="9">
        <f>SUM(E56:H56)</f>
        <v>1</v>
      </c>
    </row>
    <row r="57" spans="1:33" ht="5.25" customHeight="1" x14ac:dyDescent="0.25">
      <c r="A57" s="54"/>
      <c r="B57" s="54"/>
      <c r="C57" s="54"/>
      <c r="D57" s="54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2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34"/>
    </row>
    <row r="58" spans="1:33" ht="15.75" customHeight="1" thickBot="1" x14ac:dyDescent="0.3">
      <c r="A58" s="55"/>
      <c r="B58" s="55"/>
      <c r="C58" s="55"/>
      <c r="D58" s="55"/>
      <c r="E58" s="3">
        <f>AE56*E56</f>
        <v>10905.1525</v>
      </c>
      <c r="F58" s="3">
        <f>AE56*F56</f>
        <v>8922.3974999999991</v>
      </c>
      <c r="G58" s="3">
        <f>AE56*G56</f>
        <v>0</v>
      </c>
      <c r="H58" s="3">
        <f>AE56*H56</f>
        <v>0</v>
      </c>
      <c r="I58" s="3">
        <f>AE56*I56</f>
        <v>0</v>
      </c>
      <c r="J58" s="3">
        <f>AE56*J56</f>
        <v>0</v>
      </c>
      <c r="K58" s="3">
        <f>AE56*K56</f>
        <v>0</v>
      </c>
      <c r="L58" s="16"/>
      <c r="M58" s="16"/>
      <c r="N58" s="16"/>
      <c r="O58" s="16"/>
      <c r="P58" s="16"/>
      <c r="Q58" s="3">
        <f>AQ56*Q56</f>
        <v>0</v>
      </c>
      <c r="R58" s="3">
        <f>AQ56*R56</f>
        <v>0</v>
      </c>
      <c r="S58" s="3">
        <f>AQ56*S56</f>
        <v>0</v>
      </c>
      <c r="T58" s="3">
        <f>AQ56*T56</f>
        <v>0</v>
      </c>
      <c r="U58" s="3">
        <f>AQ56*U56</f>
        <v>0</v>
      </c>
      <c r="V58" s="3">
        <f>AQ56*V56</f>
        <v>0</v>
      </c>
      <c r="W58" s="3">
        <f>AQ56*W56</f>
        <v>0</v>
      </c>
      <c r="X58" s="16"/>
      <c r="Y58" s="16"/>
      <c r="Z58" s="16"/>
      <c r="AA58" s="16"/>
      <c r="AB58" s="16"/>
      <c r="AC58" s="35"/>
    </row>
    <row r="59" spans="1:33" ht="15" customHeight="1" x14ac:dyDescent="0.25">
      <c r="A59" s="53" t="s">
        <v>40</v>
      </c>
      <c r="B59" s="53"/>
      <c r="C59" s="53"/>
      <c r="D59" s="53"/>
      <c r="E59" s="32">
        <v>0.55000000000000004</v>
      </c>
      <c r="F59" s="13">
        <v>0.45</v>
      </c>
      <c r="G59" s="13"/>
      <c r="H59" s="13"/>
      <c r="I59" s="11"/>
      <c r="J59" s="11"/>
      <c r="K59" s="11"/>
      <c r="L59" s="15"/>
      <c r="M59" s="15"/>
      <c r="N59" s="15"/>
      <c r="O59" s="15"/>
      <c r="P59" s="15"/>
      <c r="Q59" s="13"/>
      <c r="R59" s="13"/>
      <c r="S59" s="13"/>
      <c r="T59" s="13"/>
      <c r="U59" s="11"/>
      <c r="V59" s="11"/>
      <c r="W59" s="11"/>
      <c r="X59" s="15"/>
      <c r="Y59" s="15"/>
      <c r="Z59" s="15"/>
      <c r="AA59" s="15"/>
      <c r="AB59" s="15"/>
      <c r="AC59" s="33">
        <f>SUM(E61:H61)</f>
        <v>2325.6000000000004</v>
      </c>
      <c r="AE59" s="7">
        <v>2325.6000000000004</v>
      </c>
      <c r="AG59" s="9">
        <f>SUM(E59:H59)</f>
        <v>1</v>
      </c>
    </row>
    <row r="60" spans="1:33" ht="5.25" customHeight="1" x14ac:dyDescent="0.25">
      <c r="A60" s="54"/>
      <c r="B60" s="54"/>
      <c r="C60" s="54"/>
      <c r="D60" s="54"/>
      <c r="E60" s="2"/>
      <c r="F60" s="8"/>
      <c r="G60" s="8"/>
      <c r="H60" s="14"/>
      <c r="I60" s="8"/>
      <c r="J60" s="8"/>
      <c r="K60" s="8"/>
      <c r="L60" s="8"/>
      <c r="M60" s="8"/>
      <c r="N60" s="8"/>
      <c r="O60" s="8"/>
      <c r="P60" s="8"/>
      <c r="Q60" s="2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34"/>
    </row>
    <row r="61" spans="1:33" ht="15.75" customHeight="1" thickBot="1" x14ac:dyDescent="0.3">
      <c r="A61" s="55"/>
      <c r="B61" s="55"/>
      <c r="C61" s="55"/>
      <c r="D61" s="55"/>
      <c r="E61" s="3">
        <f>AE59*E59</f>
        <v>1279.0800000000004</v>
      </c>
      <c r="F61" s="3">
        <f>AE59*F59</f>
        <v>1046.5200000000002</v>
      </c>
      <c r="G61" s="3">
        <f>AE59*G59</f>
        <v>0</v>
      </c>
      <c r="H61" s="3">
        <f>AE59*H59</f>
        <v>0</v>
      </c>
      <c r="I61" s="3">
        <f>AE59*I59</f>
        <v>0</v>
      </c>
      <c r="J61" s="3">
        <f>AE59*J59</f>
        <v>0</v>
      </c>
      <c r="K61" s="3">
        <f>AE59*K59</f>
        <v>0</v>
      </c>
      <c r="L61" s="16"/>
      <c r="M61" s="16"/>
      <c r="N61" s="16"/>
      <c r="O61" s="16"/>
      <c r="P61" s="16"/>
      <c r="Q61" s="3">
        <f>AQ59*Q59</f>
        <v>0</v>
      </c>
      <c r="R61" s="3">
        <f>AQ59*R59</f>
        <v>0</v>
      </c>
      <c r="S61" s="3">
        <f>AQ59*S59</f>
        <v>0</v>
      </c>
      <c r="T61" s="3">
        <f>AQ59*T59</f>
        <v>0</v>
      </c>
      <c r="U61" s="3">
        <f>AQ59*U59</f>
        <v>0</v>
      </c>
      <c r="V61" s="3">
        <f>AQ59*V59</f>
        <v>0</v>
      </c>
      <c r="W61" s="3">
        <f>AQ59*W59</f>
        <v>0</v>
      </c>
      <c r="X61" s="16"/>
      <c r="Y61" s="16"/>
      <c r="Z61" s="16"/>
      <c r="AA61" s="16"/>
      <c r="AB61" s="16"/>
      <c r="AC61" s="35"/>
    </row>
    <row r="62" spans="1:33" ht="15.75" customHeight="1" x14ac:dyDescent="0.25">
      <c r="A62" s="36" t="s">
        <v>6</v>
      </c>
      <c r="B62" s="37"/>
      <c r="C62" s="37"/>
      <c r="D62" s="38"/>
      <c r="E62" s="13">
        <v>0.6</v>
      </c>
      <c r="F62" s="13">
        <v>0.4</v>
      </c>
      <c r="G62" s="13"/>
      <c r="H62" s="13"/>
      <c r="I62" s="11"/>
      <c r="J62" s="11"/>
      <c r="K62" s="11"/>
      <c r="L62" s="15"/>
      <c r="M62" s="15"/>
      <c r="N62" s="15"/>
      <c r="O62" s="15"/>
      <c r="P62" s="15"/>
      <c r="Q62" s="13"/>
      <c r="R62" s="13"/>
      <c r="S62" s="13"/>
      <c r="T62" s="13"/>
      <c r="U62" s="11"/>
      <c r="V62" s="11"/>
      <c r="W62" s="11"/>
      <c r="X62" s="15"/>
      <c r="Y62" s="15"/>
      <c r="Z62" s="15"/>
      <c r="AA62" s="15"/>
      <c r="AB62" s="15"/>
      <c r="AC62" s="33">
        <f>SUM(E64:AB64)</f>
        <v>26647.429350000006</v>
      </c>
      <c r="AE62" s="7">
        <v>26647.429350000006</v>
      </c>
      <c r="AG62" s="9">
        <f>SUM(E62:AB62)</f>
        <v>1</v>
      </c>
    </row>
    <row r="63" spans="1:33" ht="5.25" customHeight="1" x14ac:dyDescent="0.25">
      <c r="A63" s="39"/>
      <c r="B63" s="40"/>
      <c r="C63" s="40"/>
      <c r="D63" s="41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2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34"/>
    </row>
    <row r="64" spans="1:33" ht="15.75" customHeight="1" thickBot="1" x14ac:dyDescent="0.3">
      <c r="A64" s="42"/>
      <c r="B64" s="43"/>
      <c r="C64" s="43"/>
      <c r="D64" s="44"/>
      <c r="E64" s="3">
        <f>AE62*E62</f>
        <v>15988.457610000003</v>
      </c>
      <c r="F64" s="3">
        <f>AE62*F62</f>
        <v>10658.971740000003</v>
      </c>
      <c r="G64" s="3">
        <f>AE62*G62</f>
        <v>0</v>
      </c>
      <c r="H64" s="3">
        <f>AE62*H62</f>
        <v>0</v>
      </c>
      <c r="I64" s="3">
        <f>AE62*I62</f>
        <v>0</v>
      </c>
      <c r="J64" s="3">
        <f>AE62*J62</f>
        <v>0</v>
      </c>
      <c r="K64" s="3">
        <f>AE62*K62</f>
        <v>0</v>
      </c>
      <c r="L64" s="16"/>
      <c r="M64" s="16"/>
      <c r="N64" s="16"/>
      <c r="O64" s="16"/>
      <c r="P64" s="16"/>
      <c r="Q64" s="3">
        <f>AQ62*Q62</f>
        <v>0</v>
      </c>
      <c r="R64" s="3">
        <f>AQ62*R62</f>
        <v>0</v>
      </c>
      <c r="S64" s="3">
        <f>AQ62*S62</f>
        <v>0</v>
      </c>
      <c r="T64" s="3">
        <f>AQ62*T62</f>
        <v>0</v>
      </c>
      <c r="U64" s="3">
        <f>AQ62*U62</f>
        <v>0</v>
      </c>
      <c r="V64" s="3">
        <f>AQ62*V62</f>
        <v>0</v>
      </c>
      <c r="W64" s="3">
        <f>AQ62*W62</f>
        <v>0</v>
      </c>
      <c r="X64" s="16"/>
      <c r="Y64" s="16"/>
      <c r="Z64" s="16"/>
      <c r="AA64" s="16"/>
      <c r="AB64" s="16"/>
      <c r="AC64" s="35"/>
    </row>
    <row r="65" spans="1:36" ht="15.75" customHeight="1" x14ac:dyDescent="0.25">
      <c r="A65" s="36" t="s">
        <v>44</v>
      </c>
      <c r="B65" s="37"/>
      <c r="C65" s="37"/>
      <c r="D65" s="38"/>
      <c r="E65" s="13">
        <v>0.45</v>
      </c>
      <c r="F65" s="13">
        <v>0.55000000000000004</v>
      </c>
      <c r="G65" s="11"/>
      <c r="H65" s="11"/>
      <c r="I65" s="11"/>
      <c r="J65" s="11"/>
      <c r="K65" s="11"/>
      <c r="L65" s="15"/>
      <c r="M65" s="15"/>
      <c r="N65" s="15"/>
      <c r="O65" s="15"/>
      <c r="P65" s="15"/>
      <c r="Q65" s="13"/>
      <c r="R65" s="13"/>
      <c r="S65" s="11"/>
      <c r="T65" s="11"/>
      <c r="U65" s="11"/>
      <c r="V65" s="11"/>
      <c r="W65" s="11"/>
      <c r="X65" s="15"/>
      <c r="Y65" s="15"/>
      <c r="Z65" s="15"/>
      <c r="AA65" s="15"/>
      <c r="AB65" s="15"/>
      <c r="AC65" s="33">
        <f>SUM(E67:H67)</f>
        <v>9585.89</v>
      </c>
      <c r="AE65" s="7">
        <v>9585.89</v>
      </c>
      <c r="AG65" s="9">
        <f>SUM(E65:H65)</f>
        <v>1</v>
      </c>
    </row>
    <row r="66" spans="1:36" ht="5.25" customHeight="1" x14ac:dyDescent="0.25">
      <c r="A66" s="39"/>
      <c r="B66" s="40"/>
      <c r="C66" s="40"/>
      <c r="D66" s="41"/>
      <c r="E66" s="8"/>
      <c r="F66" s="8"/>
      <c r="G66" s="2"/>
      <c r="H66" s="8"/>
      <c r="I66" s="8"/>
      <c r="J66" s="8"/>
      <c r="K66" s="8"/>
      <c r="L66" s="8"/>
      <c r="M66" s="8"/>
      <c r="N66" s="8"/>
      <c r="O66" s="8"/>
      <c r="P66" s="8"/>
      <c r="Q66" s="2"/>
      <c r="R66" s="14"/>
      <c r="S66" s="14"/>
      <c r="T66" s="8"/>
      <c r="U66" s="8"/>
      <c r="V66" s="8"/>
      <c r="W66" s="8"/>
      <c r="X66" s="8"/>
      <c r="Y66" s="8"/>
      <c r="Z66" s="8"/>
      <c r="AA66" s="8"/>
      <c r="AB66" s="8"/>
      <c r="AC66" s="34"/>
    </row>
    <row r="67" spans="1:36" ht="15.75" customHeight="1" thickBot="1" x14ac:dyDescent="0.3">
      <c r="A67" s="42"/>
      <c r="B67" s="43"/>
      <c r="C67" s="43"/>
      <c r="D67" s="44"/>
      <c r="E67" s="3">
        <f>AE65*E65</f>
        <v>4313.6504999999997</v>
      </c>
      <c r="F67" s="3">
        <f>AE65*F65</f>
        <v>5272.2394999999997</v>
      </c>
      <c r="G67" s="3">
        <f>AE65*G65</f>
        <v>0</v>
      </c>
      <c r="H67" s="3">
        <f>AE65*H65</f>
        <v>0</v>
      </c>
      <c r="I67" s="3">
        <f>AE65*I65</f>
        <v>0</v>
      </c>
      <c r="J67" s="3">
        <f>AE65*J65</f>
        <v>0</v>
      </c>
      <c r="K67" s="3">
        <f>AE65*K65</f>
        <v>0</v>
      </c>
      <c r="L67" s="16"/>
      <c r="M67" s="16"/>
      <c r="N67" s="16"/>
      <c r="O67" s="16"/>
      <c r="P67" s="16"/>
      <c r="Q67" s="3">
        <f>AQ65*Q65</f>
        <v>0</v>
      </c>
      <c r="R67" s="3">
        <f>AQ65*R65</f>
        <v>0</v>
      </c>
      <c r="S67" s="3">
        <f>AS65*S65</f>
        <v>0</v>
      </c>
      <c r="T67" s="3">
        <f>AQ65*T65</f>
        <v>0</v>
      </c>
      <c r="U67" s="3">
        <f>AQ65*U65</f>
        <v>0</v>
      </c>
      <c r="V67" s="3">
        <f>AQ65*V65</f>
        <v>0</v>
      </c>
      <c r="W67" s="3">
        <f>AQ65*W65</f>
        <v>0</v>
      </c>
      <c r="X67" s="16"/>
      <c r="Y67" s="16"/>
      <c r="Z67" s="16"/>
      <c r="AA67" s="16"/>
      <c r="AB67" s="16"/>
      <c r="AC67" s="35"/>
      <c r="AJ67" s="10"/>
    </row>
    <row r="68" spans="1:36" x14ac:dyDescent="0.25">
      <c r="A68" s="58" t="s">
        <v>0</v>
      </c>
      <c r="B68" s="58"/>
      <c r="C68" s="58"/>
      <c r="D68" s="58"/>
      <c r="E68" s="4">
        <f>E22+E25+E31+E34+E37+E46+E49+E52+E55+E58+E61+E64+E67</f>
        <v>52975.830610000005</v>
      </c>
      <c r="F68" s="4">
        <f>F22+F25+F31+F34+F37+F46+F49+F52+F55+F58+F61+F64+F67</f>
        <v>44070.49874000001</v>
      </c>
      <c r="G68" s="4">
        <f t="shared" ref="G68:H68" si="12">G22+G25+G31+G34+G37+G46+G49+G52+G55+G58+G61+G64+G67</f>
        <v>0</v>
      </c>
      <c r="H68" s="4">
        <f t="shared" si="12"/>
        <v>0</v>
      </c>
      <c r="I68" s="4">
        <f t="shared" ref="I68:AB68" si="13">TRUNC(I22+I25+I31+I34+I37+I49+I52+I55+I58+I61+I64+I67,2)</f>
        <v>0</v>
      </c>
      <c r="J68" s="4">
        <f t="shared" si="13"/>
        <v>0</v>
      </c>
      <c r="K68" s="4">
        <f t="shared" si="13"/>
        <v>0</v>
      </c>
      <c r="L68" s="4">
        <f t="shared" si="13"/>
        <v>0</v>
      </c>
      <c r="M68" s="4">
        <f t="shared" si="13"/>
        <v>0</v>
      </c>
      <c r="N68" s="4">
        <f t="shared" si="13"/>
        <v>0</v>
      </c>
      <c r="O68" s="4">
        <f t="shared" si="13"/>
        <v>0</v>
      </c>
      <c r="P68" s="4">
        <f t="shared" si="13"/>
        <v>0</v>
      </c>
      <c r="Q68" s="4">
        <f t="shared" si="13"/>
        <v>0</v>
      </c>
      <c r="R68" s="4">
        <f t="shared" si="13"/>
        <v>0</v>
      </c>
      <c r="S68" s="4">
        <f t="shared" si="13"/>
        <v>0</v>
      </c>
      <c r="T68" s="4">
        <f t="shared" si="13"/>
        <v>0</v>
      </c>
      <c r="U68" s="4">
        <f t="shared" si="13"/>
        <v>0</v>
      </c>
      <c r="V68" s="4">
        <f t="shared" si="13"/>
        <v>0</v>
      </c>
      <c r="W68" s="4">
        <f t="shared" si="13"/>
        <v>0</v>
      </c>
      <c r="X68" s="4">
        <f t="shared" si="13"/>
        <v>0</v>
      </c>
      <c r="Y68" s="4">
        <f t="shared" si="13"/>
        <v>0</v>
      </c>
      <c r="Z68" s="4">
        <f t="shared" si="13"/>
        <v>0</v>
      </c>
      <c r="AA68" s="4">
        <f t="shared" si="13"/>
        <v>0</v>
      </c>
      <c r="AB68" s="4">
        <f t="shared" si="13"/>
        <v>0</v>
      </c>
      <c r="AC68" s="4">
        <f>ROUNDUP(SUM(AC20:AC67),2)</f>
        <v>97046.33</v>
      </c>
      <c r="AE68" s="7">
        <f>SUM(E68:L68)</f>
        <v>97046.329350000015</v>
      </c>
      <c r="AG68" s="9"/>
    </row>
    <row r="69" spans="1:36" x14ac:dyDescent="0.25">
      <c r="A69" s="57" t="s">
        <v>1</v>
      </c>
      <c r="B69" s="57"/>
      <c r="C69" s="57"/>
      <c r="D69" s="57"/>
      <c r="E69" s="5">
        <f>ROUNDUP(E68*0.15,2)</f>
        <v>7946.38</v>
      </c>
      <c r="F69" s="5">
        <f>ROUND(F68*0.15,2)</f>
        <v>6610.57</v>
      </c>
      <c r="G69" s="5">
        <f>ROUNDUP(G68*0.15,2)</f>
        <v>0</v>
      </c>
      <c r="H69" s="5">
        <f t="shared" ref="H69" si="14">ROUND(H68*0.15,2)</f>
        <v>0</v>
      </c>
      <c r="I69" s="25">
        <f t="shared" ref="I69:P69" si="15">ROUND(I68*0.15,2)</f>
        <v>0</v>
      </c>
      <c r="J69" s="5">
        <f t="shared" si="15"/>
        <v>0</v>
      </c>
      <c r="K69" s="27">
        <f t="shared" si="15"/>
        <v>0</v>
      </c>
      <c r="L69" s="5">
        <f t="shared" si="15"/>
        <v>0</v>
      </c>
      <c r="M69" s="5">
        <f t="shared" si="15"/>
        <v>0</v>
      </c>
      <c r="N69" s="5">
        <f t="shared" si="15"/>
        <v>0</v>
      </c>
      <c r="O69" s="5">
        <f t="shared" si="15"/>
        <v>0</v>
      </c>
      <c r="P69" s="5">
        <f t="shared" si="15"/>
        <v>0</v>
      </c>
      <c r="Q69" s="5">
        <f t="shared" ref="Q69" si="16">ROUND(Q68*0.15,2)</f>
        <v>0</v>
      </c>
      <c r="R69" s="5">
        <f t="shared" ref="R69" si="17">ROUND(R68*0.15,2)</f>
        <v>0</v>
      </c>
      <c r="S69" s="5">
        <f t="shared" ref="S69" si="18">ROUND(S68*0.15,2)</f>
        <v>0</v>
      </c>
      <c r="T69" s="25">
        <f t="shared" ref="T69" si="19">ROUND(T68*0.15,2)</f>
        <v>0</v>
      </c>
      <c r="U69" s="25">
        <f t="shared" ref="U69" si="20">ROUND(U68*0.15,2)</f>
        <v>0</v>
      </c>
      <c r="V69" s="5">
        <f t="shared" ref="V69" si="21">ROUND(V68*0.15,2)</f>
        <v>0</v>
      </c>
      <c r="W69" s="27">
        <f t="shared" ref="W69" si="22">ROUND(W68*0.15,2)</f>
        <v>0</v>
      </c>
      <c r="X69" s="5">
        <f t="shared" ref="X69" si="23">ROUND(X68*0.15,2)</f>
        <v>0</v>
      </c>
      <c r="Y69" s="5">
        <f t="shared" ref="Y69" si="24">ROUND(Y68*0.15,2)</f>
        <v>0</v>
      </c>
      <c r="Z69" s="5">
        <f t="shared" ref="Z69" si="25">ROUND(Z68*0.15,2)</f>
        <v>0</v>
      </c>
      <c r="AA69" s="5">
        <f t="shared" ref="AA69" si="26">ROUND(AA68*0.15,2)</f>
        <v>0</v>
      </c>
      <c r="AB69" s="5">
        <f t="shared" ref="AB69" si="27">ROUND(AB68*0.15,2)</f>
        <v>0</v>
      </c>
      <c r="AC69" s="5">
        <f>ROUND(AC68*0.15,2)</f>
        <v>14556.95</v>
      </c>
      <c r="AE69" s="7">
        <f>SUM(E69:L69)</f>
        <v>14556.95</v>
      </c>
      <c r="AG69" s="7"/>
    </row>
    <row r="70" spans="1:36" x14ac:dyDescent="0.25">
      <c r="A70" s="57" t="s">
        <v>2</v>
      </c>
      <c r="B70" s="57"/>
      <c r="C70" s="57"/>
      <c r="D70" s="57"/>
      <c r="E70" s="5">
        <f>E68+E69</f>
        <v>60922.210610000002</v>
      </c>
      <c r="F70" s="5">
        <f>F68+F69</f>
        <v>50681.06874000001</v>
      </c>
      <c r="G70" s="5">
        <f>G68+G69</f>
        <v>0</v>
      </c>
      <c r="H70" s="25">
        <f>H68+H69</f>
        <v>0</v>
      </c>
      <c r="I70" s="25">
        <f t="shared" ref="I70:K70" si="28">I68+I69</f>
        <v>0</v>
      </c>
      <c r="J70" s="5">
        <f t="shared" si="28"/>
        <v>0</v>
      </c>
      <c r="K70" s="27">
        <f t="shared" si="28"/>
        <v>0</v>
      </c>
      <c r="L70" s="5">
        <f t="shared" ref="L70" si="29">L68+L69</f>
        <v>0</v>
      </c>
      <c r="M70" s="5">
        <f t="shared" ref="M70:X70" si="30">M68+M69</f>
        <v>0</v>
      </c>
      <c r="N70" s="5">
        <f t="shared" si="30"/>
        <v>0</v>
      </c>
      <c r="O70" s="5">
        <f t="shared" si="30"/>
        <v>0</v>
      </c>
      <c r="P70" s="5">
        <f t="shared" si="30"/>
        <v>0</v>
      </c>
      <c r="Q70" s="5">
        <f t="shared" si="30"/>
        <v>0</v>
      </c>
      <c r="R70" s="5">
        <f t="shared" si="30"/>
        <v>0</v>
      </c>
      <c r="S70" s="5">
        <f t="shared" si="30"/>
        <v>0</v>
      </c>
      <c r="T70" s="25">
        <f t="shared" si="30"/>
        <v>0</v>
      </c>
      <c r="U70" s="25">
        <f t="shared" si="30"/>
        <v>0</v>
      </c>
      <c r="V70" s="5">
        <f t="shared" si="30"/>
        <v>0</v>
      </c>
      <c r="W70" s="27">
        <f t="shared" si="30"/>
        <v>0</v>
      </c>
      <c r="X70" s="5">
        <f t="shared" si="30"/>
        <v>0</v>
      </c>
      <c r="Y70" s="5">
        <f t="shared" ref="Y70:AB70" si="31">Y68+Y69</f>
        <v>0</v>
      </c>
      <c r="Z70" s="5">
        <f t="shared" si="31"/>
        <v>0</v>
      </c>
      <c r="AA70" s="5">
        <f t="shared" si="31"/>
        <v>0</v>
      </c>
      <c r="AB70" s="5">
        <f t="shared" si="31"/>
        <v>0</v>
      </c>
      <c r="AC70" s="5">
        <f>AC68+AC69</f>
        <v>111603.28</v>
      </c>
      <c r="AE70" s="7"/>
      <c r="AJ70" s="10"/>
    </row>
    <row r="71" spans="1:36" x14ac:dyDescent="0.25">
      <c r="A71" s="57" t="s">
        <v>3</v>
      </c>
      <c r="B71" s="57"/>
      <c r="C71" s="57"/>
      <c r="D71" s="57"/>
      <c r="E71" s="5">
        <f>E70</f>
        <v>60922.210610000002</v>
      </c>
      <c r="F71" s="5">
        <f>ROUNDUP(E71+F70,2)</f>
        <v>111603.28</v>
      </c>
      <c r="G71" s="5">
        <f>F71+G70</f>
        <v>111603.28</v>
      </c>
      <c r="H71" s="5">
        <f>G71+H70</f>
        <v>111603.28</v>
      </c>
      <c r="I71" s="5">
        <f t="shared" ref="I71" si="32">H71+I70</f>
        <v>111603.28</v>
      </c>
      <c r="J71" s="5">
        <f t="shared" ref="J71" si="33">I71+J70</f>
        <v>111603.28</v>
      </c>
      <c r="K71" s="5">
        <f t="shared" ref="K71" si="34">J71+K70</f>
        <v>111603.28</v>
      </c>
      <c r="L71" s="5">
        <f t="shared" ref="L71" si="35">K71+L70</f>
        <v>111603.28</v>
      </c>
      <c r="M71" s="5">
        <f t="shared" ref="M71" si="36">L71+M70</f>
        <v>111603.28</v>
      </c>
      <c r="N71" s="5">
        <f t="shared" ref="N71" si="37">M71+N70</f>
        <v>111603.28</v>
      </c>
      <c r="O71" s="5">
        <f t="shared" ref="O71" si="38">N71+O70</f>
        <v>111603.28</v>
      </c>
      <c r="P71" s="5">
        <f t="shared" ref="P71" si="39">O71+P70</f>
        <v>111603.28</v>
      </c>
      <c r="Q71" s="5">
        <f t="shared" ref="Q71" si="40">P71+Q70</f>
        <v>111603.28</v>
      </c>
      <c r="R71" s="5">
        <f t="shared" ref="R71" si="41">Q71+R70</f>
        <v>111603.28</v>
      </c>
      <c r="S71" s="5">
        <f t="shared" ref="S71" si="42">R71+S70</f>
        <v>111603.28</v>
      </c>
      <c r="T71" s="5">
        <f t="shared" ref="T71" si="43">S71+T70</f>
        <v>111603.28</v>
      </c>
      <c r="U71" s="5">
        <f t="shared" ref="U71" si="44">T71+U70</f>
        <v>111603.28</v>
      </c>
      <c r="V71" s="5">
        <f t="shared" ref="V71" si="45">U71+V70</f>
        <v>111603.28</v>
      </c>
      <c r="W71" s="5">
        <f t="shared" ref="W71" si="46">V71+W70</f>
        <v>111603.28</v>
      </c>
      <c r="X71" s="5">
        <f t="shared" ref="X71" si="47">W71+X70</f>
        <v>111603.28</v>
      </c>
      <c r="Y71" s="5">
        <f t="shared" ref="Y71" si="48">X71+Y70</f>
        <v>111603.28</v>
      </c>
      <c r="Z71" s="5">
        <f t="shared" ref="Z71" si="49">Y71+Z70</f>
        <v>111603.28</v>
      </c>
      <c r="AA71" s="5">
        <f t="shared" ref="AA71" si="50">Z71+AA70</f>
        <v>111603.28</v>
      </c>
      <c r="AB71" s="5">
        <f t="shared" ref="AB71" si="51">AA71+AB70</f>
        <v>111603.28</v>
      </c>
      <c r="AC71" s="5">
        <f>AC70</f>
        <v>111603.28</v>
      </c>
      <c r="AE71" s="7"/>
    </row>
    <row r="72" spans="1:36" x14ac:dyDescent="0.25">
      <c r="A72" s="57" t="s">
        <v>4</v>
      </c>
      <c r="B72" s="57"/>
      <c r="C72" s="57"/>
      <c r="D72" s="57"/>
      <c r="E72" s="17">
        <f>E70/$AC$70</f>
        <v>0.54588190069324127</v>
      </c>
      <c r="F72" s="17">
        <f>F70/$AC$70</f>
        <v>0.45411809348255722</v>
      </c>
      <c r="G72" s="17">
        <f>G70/$AC$70</f>
        <v>0</v>
      </c>
      <c r="H72" s="26">
        <f>H70/$AC$70</f>
        <v>0</v>
      </c>
      <c r="I72" s="26">
        <f>I70/$AC$70</f>
        <v>0</v>
      </c>
      <c r="J72" s="17">
        <f t="shared" ref="J72:L72" si="52">J70/$AC$70</f>
        <v>0</v>
      </c>
      <c r="K72" s="28">
        <f t="shared" si="52"/>
        <v>0</v>
      </c>
      <c r="L72" s="17">
        <f t="shared" si="52"/>
        <v>0</v>
      </c>
      <c r="M72" s="17">
        <f t="shared" ref="M72:X72" si="53">M70/$AC$70</f>
        <v>0</v>
      </c>
      <c r="N72" s="17">
        <f t="shared" si="53"/>
        <v>0</v>
      </c>
      <c r="O72" s="17">
        <f t="shared" si="53"/>
        <v>0</v>
      </c>
      <c r="P72" s="17">
        <f t="shared" si="53"/>
        <v>0</v>
      </c>
      <c r="Q72" s="17">
        <f t="shared" si="53"/>
        <v>0</v>
      </c>
      <c r="R72" s="17">
        <f t="shared" si="53"/>
        <v>0</v>
      </c>
      <c r="S72" s="17">
        <f t="shared" si="53"/>
        <v>0</v>
      </c>
      <c r="T72" s="26">
        <f t="shared" si="53"/>
        <v>0</v>
      </c>
      <c r="U72" s="26">
        <f t="shared" si="53"/>
        <v>0</v>
      </c>
      <c r="V72" s="17">
        <f t="shared" si="53"/>
        <v>0</v>
      </c>
      <c r="W72" s="28">
        <f t="shared" si="53"/>
        <v>0</v>
      </c>
      <c r="X72" s="17">
        <f t="shared" si="53"/>
        <v>0</v>
      </c>
      <c r="Y72" s="17">
        <f t="shared" ref="Y72" si="54">Y70/$AC$70</f>
        <v>0</v>
      </c>
      <c r="Z72" s="17">
        <v>0.05</v>
      </c>
      <c r="AA72" s="17">
        <v>0.05</v>
      </c>
      <c r="AB72" s="17">
        <v>0.04</v>
      </c>
      <c r="AC72" s="17">
        <f>AC70/$AC$70</f>
        <v>1</v>
      </c>
    </row>
    <row r="73" spans="1:36" ht="15.75" thickBot="1" x14ac:dyDescent="0.3">
      <c r="A73" s="56" t="s">
        <v>5</v>
      </c>
      <c r="B73" s="56"/>
      <c r="C73" s="56"/>
      <c r="D73" s="56"/>
      <c r="E73" s="20">
        <f>E72</f>
        <v>0.54588190069324127</v>
      </c>
      <c r="F73" s="20">
        <f t="shared" ref="F73:AA73" si="55">E73+F72</f>
        <v>0.99999999417579843</v>
      </c>
      <c r="G73" s="20">
        <f t="shared" si="55"/>
        <v>0.99999999417579843</v>
      </c>
      <c r="H73" s="20">
        <f>G73+H72</f>
        <v>0.99999999417579843</v>
      </c>
      <c r="I73" s="20">
        <f t="shared" si="55"/>
        <v>0.99999999417579843</v>
      </c>
      <c r="J73" s="20">
        <f t="shared" si="55"/>
        <v>0.99999999417579843</v>
      </c>
      <c r="K73" s="20">
        <f t="shared" si="55"/>
        <v>0.99999999417579843</v>
      </c>
      <c r="L73" s="20">
        <f t="shared" si="55"/>
        <v>0.99999999417579843</v>
      </c>
      <c r="M73" s="20">
        <f t="shared" si="55"/>
        <v>0.99999999417579843</v>
      </c>
      <c r="N73" s="20">
        <f t="shared" si="55"/>
        <v>0.99999999417579843</v>
      </c>
      <c r="O73" s="20">
        <f t="shared" si="55"/>
        <v>0.99999999417579843</v>
      </c>
      <c r="P73" s="20">
        <v>0.42</v>
      </c>
      <c r="Q73" s="20">
        <f t="shared" si="55"/>
        <v>0.42</v>
      </c>
      <c r="R73" s="20">
        <v>0.49</v>
      </c>
      <c r="S73" s="20">
        <f t="shared" si="55"/>
        <v>0.49</v>
      </c>
      <c r="T73" s="20">
        <f t="shared" si="55"/>
        <v>0.49</v>
      </c>
      <c r="U73" s="20">
        <f t="shared" si="55"/>
        <v>0.49</v>
      </c>
      <c r="V73" s="20">
        <f t="shared" si="55"/>
        <v>0.49</v>
      </c>
      <c r="W73" s="20">
        <f t="shared" si="55"/>
        <v>0.49</v>
      </c>
      <c r="X73" s="20">
        <f t="shared" si="55"/>
        <v>0.49</v>
      </c>
      <c r="Y73" s="20">
        <f t="shared" si="55"/>
        <v>0.49</v>
      </c>
      <c r="Z73" s="20">
        <f t="shared" si="55"/>
        <v>0.54</v>
      </c>
      <c r="AA73" s="20">
        <f t="shared" si="55"/>
        <v>0.59000000000000008</v>
      </c>
      <c r="AB73" s="20">
        <f>AA73+AB72</f>
        <v>0.63000000000000012</v>
      </c>
      <c r="AC73" s="6">
        <f>AC72</f>
        <v>1</v>
      </c>
      <c r="AE73" s="7"/>
    </row>
    <row r="75" spans="1:36" x14ac:dyDescent="0.25">
      <c r="E75" s="7"/>
      <c r="F75" s="9"/>
      <c r="G75" s="9"/>
      <c r="H75" s="9"/>
      <c r="Q75" s="7"/>
      <c r="R75" s="9"/>
      <c r="S75" s="9"/>
      <c r="T75" s="9"/>
      <c r="AC75" s="7"/>
    </row>
    <row r="76" spans="1:36" x14ac:dyDescent="0.25">
      <c r="F76" s="9"/>
      <c r="R76" s="9"/>
    </row>
    <row r="77" spans="1:36" x14ac:dyDescent="0.25">
      <c r="E77" s="18"/>
      <c r="G77" s="7"/>
      <c r="Q77" s="18"/>
      <c r="S77" s="7"/>
    </row>
    <row r="78" spans="1:36" x14ac:dyDescent="0.25">
      <c r="F78" s="7"/>
      <c r="R78" s="7"/>
      <c r="AC78" s="7"/>
    </row>
  </sheetData>
  <mergeCells count="51">
    <mergeCell ref="A8:AC8"/>
    <mergeCell ref="A41:D43"/>
    <mergeCell ref="AC41:AC43"/>
    <mergeCell ref="A47:D49"/>
    <mergeCell ref="X7:AC7"/>
    <mergeCell ref="Q7:W7"/>
    <mergeCell ref="J7:P7"/>
    <mergeCell ref="A35:D37"/>
    <mergeCell ref="A26:D28"/>
    <mergeCell ref="AC26:AC28"/>
    <mergeCell ref="A38:D40"/>
    <mergeCell ref="AC38:AC40"/>
    <mergeCell ref="A20:D22"/>
    <mergeCell ref="AC20:AC22"/>
    <mergeCell ref="AC23:AC25"/>
    <mergeCell ref="AC32:AC34"/>
    <mergeCell ref="A29:D31"/>
    <mergeCell ref="AC29:AC31"/>
    <mergeCell ref="A65:D67"/>
    <mergeCell ref="A72:D72"/>
    <mergeCell ref="AC47:AC49"/>
    <mergeCell ref="A50:D52"/>
    <mergeCell ref="AC50:AC52"/>
    <mergeCell ref="A53:D55"/>
    <mergeCell ref="A56:D58"/>
    <mergeCell ref="AC53:AC55"/>
    <mergeCell ref="A59:D61"/>
    <mergeCell ref="AC59:AC61"/>
    <mergeCell ref="AC62:AC64"/>
    <mergeCell ref="AC65:AC67"/>
    <mergeCell ref="A73:D73"/>
    <mergeCell ref="A71:D71"/>
    <mergeCell ref="A68:D68"/>
    <mergeCell ref="A69:D69"/>
    <mergeCell ref="A70:D70"/>
    <mergeCell ref="AC17:AC19"/>
    <mergeCell ref="A62:D64"/>
    <mergeCell ref="E3:F3"/>
    <mergeCell ref="A7:I7"/>
    <mergeCell ref="A10:D10"/>
    <mergeCell ref="AC35:AC37"/>
    <mergeCell ref="AC14:AC16"/>
    <mergeCell ref="A14:D16"/>
    <mergeCell ref="A23:D25"/>
    <mergeCell ref="A11:D13"/>
    <mergeCell ref="AC11:AC13"/>
    <mergeCell ref="A17:D19"/>
    <mergeCell ref="AC56:AC58"/>
    <mergeCell ref="A44:D46"/>
    <mergeCell ref="AC44:AC46"/>
    <mergeCell ref="A32:D34"/>
  </mergeCells>
  <phoneticPr fontId="8" type="noConversion"/>
  <pageMargins left="0.51181102362204722" right="0.51181102362204722" top="0.78740157480314965" bottom="0.78740157480314965" header="0.31496062992125984" footer="0.31496062992125984"/>
  <pageSetup paperSize="9" scale="72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2022-05-06T18:54:57Z</cp:lastPrinted>
  <dcterms:created xsi:type="dcterms:W3CDTF">2015-12-08T16:52:47Z</dcterms:created>
  <dcterms:modified xsi:type="dcterms:W3CDTF">2022-05-06T18:54:59Z</dcterms:modified>
</cp:coreProperties>
</file>